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3. Cash Flow\"/>
    </mc:Choice>
  </mc:AlternateContent>
  <xr:revisionPtr revIDLastSave="0" documentId="8_{DE40F7A4-D13F-4210-93B2-F5DFBFDFDDE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4" l="1"/>
  <c r="D40" i="5"/>
  <c r="D40" i="6"/>
  <c r="G40" i="8"/>
  <c r="X40" i="9"/>
  <c r="G40" i="12"/>
  <c r="H39" i="12" s="1"/>
  <c r="H40" i="12" s="1"/>
  <c r="I39" i="12" s="1"/>
  <c r="I40" i="12" s="1"/>
  <c r="E40" i="13"/>
  <c r="D40" i="13"/>
  <c r="C40" i="19"/>
  <c r="AA40" i="20"/>
  <c r="X40" i="20"/>
  <c r="Z40" i="20" s="1"/>
  <c r="AA40" i="21"/>
  <c r="D40" i="1"/>
  <c r="Z39" i="2"/>
  <c r="Z39" i="3"/>
  <c r="Y39" i="3"/>
  <c r="Y39" i="4"/>
  <c r="Z39" i="4" s="1"/>
  <c r="Z39" i="5"/>
  <c r="Z39" i="6"/>
  <c r="Z39" i="7"/>
  <c r="Y39" i="7"/>
  <c r="Z39" i="8"/>
  <c r="Y39" i="8"/>
  <c r="Z39" i="10"/>
  <c r="Z39" i="11"/>
  <c r="Y39" i="11"/>
  <c r="Z39" i="12"/>
  <c r="Y39" i="12"/>
  <c r="Y40" i="12" s="1"/>
  <c r="Z39" i="13"/>
  <c r="Z39" i="14"/>
  <c r="Z39" i="15"/>
  <c r="Y39" i="15"/>
  <c r="Z39" i="16"/>
  <c r="Z39" i="17"/>
  <c r="Z39" i="18"/>
  <c r="Y39" i="18"/>
  <c r="Z39" i="19"/>
  <c r="Z39" i="20"/>
  <c r="Z39" i="1"/>
  <c r="Y39" i="1"/>
  <c r="W39" i="2"/>
  <c r="Y39" i="2" s="1"/>
  <c r="J39" i="2"/>
  <c r="W39" i="3"/>
  <c r="J39" i="3"/>
  <c r="W39" i="4"/>
  <c r="J39" i="4"/>
  <c r="W39" i="5"/>
  <c r="Y39" i="5" s="1"/>
  <c r="J39" i="5"/>
  <c r="W39" i="6"/>
  <c r="Y39" i="6" s="1"/>
  <c r="J39" i="6"/>
  <c r="W39" i="7"/>
  <c r="J39" i="7"/>
  <c r="W39" i="8"/>
  <c r="J39" i="8"/>
  <c r="H39" i="8"/>
  <c r="W39" i="9"/>
  <c r="Y39" i="9" s="1"/>
  <c r="Z39" i="9" s="1"/>
  <c r="J39" i="9"/>
  <c r="W39" i="10"/>
  <c r="Y39" i="10" s="1"/>
  <c r="J39" i="10"/>
  <c r="W39" i="11"/>
  <c r="J39" i="11"/>
  <c r="W39" i="12"/>
  <c r="J39" i="12"/>
  <c r="W39" i="13"/>
  <c r="Y39" i="13" s="1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Z39" i="21" s="1"/>
  <c r="J39" i="21"/>
  <c r="W39" i="1"/>
  <c r="J39" i="1"/>
  <c r="X38" i="2"/>
  <c r="W38" i="2"/>
  <c r="U38" i="2"/>
  <c r="AA38" i="3"/>
  <c r="AA40" i="3" s="1"/>
  <c r="Y38" i="3"/>
  <c r="Y40" i="3" s="1"/>
  <c r="Q38" i="3"/>
  <c r="C38" i="3"/>
  <c r="C40" i="3" s="1"/>
  <c r="S38" i="4"/>
  <c r="O38" i="4"/>
  <c r="N38" i="4"/>
  <c r="F38" i="4"/>
  <c r="E38" i="4"/>
  <c r="E40" i="4" s="1"/>
  <c r="R38" i="5"/>
  <c r="Q38" i="5"/>
  <c r="H38" i="5"/>
  <c r="G38" i="5"/>
  <c r="G40" i="5" s="1"/>
  <c r="H39" i="5" s="1"/>
  <c r="H40" i="5" s="1"/>
  <c r="I39" i="5" s="1"/>
  <c r="U38" i="6"/>
  <c r="T38" i="6"/>
  <c r="S38" i="6"/>
  <c r="J38" i="6"/>
  <c r="I38" i="6"/>
  <c r="AA38" i="7"/>
  <c r="AA40" i="7" s="1"/>
  <c r="W38" i="7"/>
  <c r="V38" i="7"/>
  <c r="M38" i="7"/>
  <c r="L38" i="7"/>
  <c r="AA38" i="8"/>
  <c r="AA40" i="8" s="1"/>
  <c r="P38" i="8"/>
  <c r="O38" i="8"/>
  <c r="E38" i="8"/>
  <c r="E40" i="8" s="1"/>
  <c r="D38" i="8"/>
  <c r="D40" i="8" s="1"/>
  <c r="C38" i="8"/>
  <c r="C40" i="8" s="1"/>
  <c r="S38" i="9"/>
  <c r="R38" i="9"/>
  <c r="G38" i="9"/>
  <c r="G40" i="9" s="1"/>
  <c r="H39" i="9" s="1"/>
  <c r="H40" i="9" s="1"/>
  <c r="I39" i="9" s="1"/>
  <c r="F38" i="9"/>
  <c r="F40" i="9" s="1"/>
  <c r="E38" i="9"/>
  <c r="E40" i="9" s="1"/>
  <c r="U38" i="10"/>
  <c r="T38" i="10"/>
  <c r="H38" i="10"/>
  <c r="G38" i="10"/>
  <c r="G40" i="10" s="1"/>
  <c r="H39" i="10" s="1"/>
  <c r="H40" i="10" s="1"/>
  <c r="I39" i="10" s="1"/>
  <c r="I40" i="10" s="1"/>
  <c r="W38" i="11"/>
  <c r="V38" i="11"/>
  <c r="K38" i="11"/>
  <c r="J38" i="11"/>
  <c r="Y38" i="12"/>
  <c r="X38" i="12"/>
  <c r="Z38" i="12" s="1"/>
  <c r="M38" i="12"/>
  <c r="C38" i="12"/>
  <c r="C40" i="12" s="1"/>
  <c r="AA38" i="13"/>
  <c r="AA40" i="13" s="1"/>
  <c r="P38" i="13"/>
  <c r="O38" i="13"/>
  <c r="N38" i="13"/>
  <c r="F38" i="13"/>
  <c r="F40" i="13" s="1"/>
  <c r="E38" i="13"/>
  <c r="D38" i="13"/>
  <c r="R38" i="14"/>
  <c r="G38" i="14"/>
  <c r="G40" i="14" s="1"/>
  <c r="H39" i="14" s="1"/>
  <c r="S38" i="15"/>
  <c r="J38" i="15"/>
  <c r="I38" i="15"/>
  <c r="O38" i="16"/>
  <c r="L38" i="16"/>
  <c r="X38" i="17"/>
  <c r="Z38" i="17" s="1"/>
  <c r="O38" i="17"/>
  <c r="N38" i="17"/>
  <c r="H38" i="17"/>
  <c r="G38" i="17"/>
  <c r="G40" i="17" s="1"/>
  <c r="H39" i="17" s="1"/>
  <c r="H40" i="17" s="1"/>
  <c r="I39" i="17" s="1"/>
  <c r="I40" i="17" s="1"/>
  <c r="Q38" i="18"/>
  <c r="J38" i="18"/>
  <c r="V38" i="19"/>
  <c r="L38" i="19"/>
  <c r="K38" i="19"/>
  <c r="H38" i="19"/>
  <c r="X38" i="20"/>
  <c r="Z38" i="20" s="1"/>
  <c r="N38" i="20"/>
  <c r="AA38" i="21"/>
  <c r="Q38" i="21"/>
  <c r="P38" i="21"/>
  <c r="M38" i="21"/>
  <c r="D38" i="21"/>
  <c r="D40" i="21" s="1"/>
  <c r="S38" i="1"/>
  <c r="R38" i="1"/>
  <c r="D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W38" i="3" s="1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AA38" i="4" s="1"/>
  <c r="AA40" i="4" s="1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H38" i="6" s="1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K38" i="7" s="1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N38" i="8" s="1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I38" i="10" s="1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U38" i="11" s="1"/>
  <c r="T36" i="11"/>
  <c r="T38" i="11" s="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W38" i="12" s="1"/>
  <c r="V36" i="12"/>
  <c r="V38" i="12" s="1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I38" i="12" s="1"/>
  <c r="H36" i="12"/>
  <c r="G36" i="12"/>
  <c r="F36" i="12"/>
  <c r="E36" i="12"/>
  <c r="D36" i="12"/>
  <c r="C36" i="12"/>
  <c r="AA36" i="13"/>
  <c r="Y36" i="13"/>
  <c r="Y38" i="13" s="1"/>
  <c r="Y40" i="13" s="1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C38" i="13" s="1"/>
  <c r="C40" i="13" s="1"/>
  <c r="AA36" i="14"/>
  <c r="Y36" i="14"/>
  <c r="X36" i="14"/>
  <c r="Z36" i="14" s="1"/>
  <c r="W36" i="14"/>
  <c r="V36" i="14"/>
  <c r="U36" i="14"/>
  <c r="T36" i="14"/>
  <c r="S36" i="14"/>
  <c r="R36" i="14"/>
  <c r="Q36" i="14"/>
  <c r="Q38" i="14" s="1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T38" i="15" s="1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K38" i="16" s="1"/>
  <c r="J36" i="16"/>
  <c r="I36" i="16"/>
  <c r="H36" i="16"/>
  <c r="G36" i="16"/>
  <c r="F36" i="16"/>
  <c r="E36" i="16"/>
  <c r="D36" i="16"/>
  <c r="C36" i="16"/>
  <c r="AA36" i="17"/>
  <c r="Y36" i="17"/>
  <c r="Y38" i="17" s="1"/>
  <c r="Y40" i="17" s="1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Z36" i="18"/>
  <c r="Y36" i="18"/>
  <c r="X36" i="18"/>
  <c r="W36" i="18"/>
  <c r="V36" i="18"/>
  <c r="U36" i="18"/>
  <c r="T36" i="18"/>
  <c r="S36" i="18"/>
  <c r="R36" i="18"/>
  <c r="Q36" i="18"/>
  <c r="P36" i="18"/>
  <c r="P38" i="18" s="1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R38" i="19" s="1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T38" i="20" s="1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V38" i="21" s="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V38" i="2" s="1"/>
  <c r="U27" i="2"/>
  <c r="T27" i="2"/>
  <c r="S27" i="2"/>
  <c r="R27" i="2"/>
  <c r="Q27" i="2"/>
  <c r="P27" i="2"/>
  <c r="O27" i="2"/>
  <c r="N27" i="2"/>
  <c r="M27" i="2"/>
  <c r="L27" i="2"/>
  <c r="L38" i="2" s="1"/>
  <c r="K27" i="2"/>
  <c r="K38" i="2" s="1"/>
  <c r="J27" i="2"/>
  <c r="J38" i="2" s="1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N38" i="3" s="1"/>
  <c r="M27" i="3"/>
  <c r="M38" i="3" s="1"/>
  <c r="L27" i="3"/>
  <c r="L38" i="3" s="1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Q38" i="4" s="1"/>
  <c r="P27" i="4"/>
  <c r="P38" i="4" s="1"/>
  <c r="O27" i="4"/>
  <c r="N27" i="4"/>
  <c r="M27" i="4"/>
  <c r="L27" i="4"/>
  <c r="K27" i="4"/>
  <c r="J27" i="4"/>
  <c r="I27" i="4"/>
  <c r="H27" i="4"/>
  <c r="G27" i="4"/>
  <c r="F27" i="4"/>
  <c r="E27" i="4"/>
  <c r="D27" i="4"/>
  <c r="D38" i="4" s="1"/>
  <c r="D40" i="4" s="1"/>
  <c r="C27" i="4"/>
  <c r="AA27" i="5"/>
  <c r="Y27" i="5"/>
  <c r="X27" i="5"/>
  <c r="Z27" i="5" s="1"/>
  <c r="W27" i="5"/>
  <c r="V27" i="5"/>
  <c r="U27" i="5"/>
  <c r="T27" i="5"/>
  <c r="S27" i="5"/>
  <c r="S38" i="5" s="1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F38" i="5" s="1"/>
  <c r="F40" i="5" s="1"/>
  <c r="E27" i="5"/>
  <c r="D27" i="5"/>
  <c r="C27" i="5"/>
  <c r="AA27" i="6"/>
  <c r="Y27" i="6"/>
  <c r="X27" i="6"/>
  <c r="W27" i="6"/>
  <c r="V27" i="6"/>
  <c r="V38" i="6" s="1"/>
  <c r="U27" i="6"/>
  <c r="T27" i="6"/>
  <c r="S27" i="6"/>
  <c r="R27" i="6"/>
  <c r="Q27" i="6"/>
  <c r="P27" i="6"/>
  <c r="O27" i="6"/>
  <c r="N27" i="6"/>
  <c r="M27" i="6"/>
  <c r="L27" i="6"/>
  <c r="K27" i="6"/>
  <c r="K38" i="6" s="1"/>
  <c r="J27" i="6"/>
  <c r="I27" i="6"/>
  <c r="H27" i="6"/>
  <c r="G27" i="6"/>
  <c r="F27" i="6"/>
  <c r="E27" i="6"/>
  <c r="D27" i="6"/>
  <c r="C27" i="6"/>
  <c r="AA27" i="7"/>
  <c r="Y27" i="7"/>
  <c r="Y38" i="7" s="1"/>
  <c r="Y40" i="7" s="1"/>
  <c r="X27" i="7"/>
  <c r="Z27" i="7" s="1"/>
  <c r="W27" i="7"/>
  <c r="V27" i="7"/>
  <c r="U27" i="7"/>
  <c r="T27" i="7"/>
  <c r="S27" i="7"/>
  <c r="R27" i="7"/>
  <c r="Q27" i="7"/>
  <c r="P27" i="7"/>
  <c r="O27" i="7"/>
  <c r="N27" i="7"/>
  <c r="N38" i="7" s="1"/>
  <c r="M27" i="7"/>
  <c r="L27" i="7"/>
  <c r="K27" i="7"/>
  <c r="J27" i="7"/>
  <c r="I27" i="7"/>
  <c r="H27" i="7"/>
  <c r="G27" i="7"/>
  <c r="F27" i="7"/>
  <c r="E27" i="7"/>
  <c r="E38" i="7" s="1"/>
  <c r="E40" i="7" s="1"/>
  <c r="D27" i="7"/>
  <c r="C27" i="7"/>
  <c r="C38" i="7" s="1"/>
  <c r="C40" i="7" s="1"/>
  <c r="AA27" i="8"/>
  <c r="Y27" i="8"/>
  <c r="Y38" i="8" s="1"/>
  <c r="Y40" i="8" s="1"/>
  <c r="X27" i="8"/>
  <c r="Z27" i="8" s="1"/>
  <c r="W27" i="8"/>
  <c r="V27" i="8"/>
  <c r="U27" i="8"/>
  <c r="T27" i="8"/>
  <c r="S27" i="8"/>
  <c r="R27" i="8"/>
  <c r="Q27" i="8"/>
  <c r="Q38" i="8" s="1"/>
  <c r="P27" i="8"/>
  <c r="O27" i="8"/>
  <c r="N27" i="8"/>
  <c r="M27" i="8"/>
  <c r="L27" i="8"/>
  <c r="K27" i="8"/>
  <c r="J27" i="8"/>
  <c r="I27" i="8"/>
  <c r="H27" i="8"/>
  <c r="G27" i="8"/>
  <c r="F27" i="8"/>
  <c r="F38" i="8" s="1"/>
  <c r="F40" i="8" s="1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Q38" i="9" s="1"/>
  <c r="P27" i="9"/>
  <c r="O27" i="9"/>
  <c r="N27" i="9"/>
  <c r="M27" i="9"/>
  <c r="L27" i="9"/>
  <c r="K27" i="9"/>
  <c r="J27" i="9"/>
  <c r="I27" i="9"/>
  <c r="H27" i="9"/>
  <c r="H38" i="9" s="1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S38" i="10" s="1"/>
  <c r="R27" i="10"/>
  <c r="Q27" i="10"/>
  <c r="P27" i="10"/>
  <c r="O27" i="10"/>
  <c r="N27" i="10"/>
  <c r="M27" i="10"/>
  <c r="L27" i="10"/>
  <c r="K27" i="10"/>
  <c r="J27" i="10"/>
  <c r="J38" i="10" s="1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L38" i="11" s="1"/>
  <c r="K27" i="11"/>
  <c r="J27" i="11"/>
  <c r="I27" i="11"/>
  <c r="I38" i="11" s="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N38" i="12" s="1"/>
  <c r="M27" i="12"/>
  <c r="L27" i="12"/>
  <c r="L38" i="12" s="1"/>
  <c r="K27" i="12"/>
  <c r="J27" i="12"/>
  <c r="I27" i="12"/>
  <c r="H27" i="12"/>
  <c r="G27" i="12"/>
  <c r="F27" i="12"/>
  <c r="E27" i="12"/>
  <c r="D27" i="12"/>
  <c r="D38" i="12" s="1"/>
  <c r="D40" i="12" s="1"/>
  <c r="C27" i="12"/>
  <c r="AA27" i="13"/>
  <c r="Y27" i="13"/>
  <c r="X27" i="13"/>
  <c r="W27" i="13"/>
  <c r="V27" i="13"/>
  <c r="U27" i="13"/>
  <c r="T27" i="13"/>
  <c r="S27" i="13"/>
  <c r="R27" i="13"/>
  <c r="Q27" i="13"/>
  <c r="Q38" i="13" s="1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S38" i="14" s="1"/>
  <c r="R27" i="14"/>
  <c r="Q27" i="14"/>
  <c r="P27" i="14"/>
  <c r="O27" i="14"/>
  <c r="N27" i="14"/>
  <c r="N38" i="14" s="1"/>
  <c r="M27" i="14"/>
  <c r="L27" i="14"/>
  <c r="K27" i="14"/>
  <c r="J27" i="14"/>
  <c r="I27" i="14"/>
  <c r="I38" i="14" s="1"/>
  <c r="H27" i="14"/>
  <c r="H38" i="14" s="1"/>
  <c r="G27" i="14"/>
  <c r="F27" i="14"/>
  <c r="E27" i="14"/>
  <c r="E38" i="14" s="1"/>
  <c r="E40" i="14" s="1"/>
  <c r="D27" i="14"/>
  <c r="C27" i="14"/>
  <c r="AA27" i="15"/>
  <c r="Y27" i="15"/>
  <c r="X27" i="15"/>
  <c r="Z27" i="15" s="1"/>
  <c r="W27" i="15"/>
  <c r="V27" i="15"/>
  <c r="V38" i="15" s="1"/>
  <c r="U27" i="15"/>
  <c r="U38" i="15" s="1"/>
  <c r="T27" i="15"/>
  <c r="S27" i="15"/>
  <c r="R27" i="15"/>
  <c r="Q27" i="15"/>
  <c r="Q38" i="15" s="1"/>
  <c r="P27" i="15"/>
  <c r="O27" i="15"/>
  <c r="N27" i="15"/>
  <c r="M27" i="15"/>
  <c r="L27" i="15"/>
  <c r="L38" i="15" s="1"/>
  <c r="K27" i="15"/>
  <c r="K38" i="15" s="1"/>
  <c r="J27" i="15"/>
  <c r="I27" i="15"/>
  <c r="H27" i="15"/>
  <c r="H38" i="15" s="1"/>
  <c r="G27" i="15"/>
  <c r="F27" i="15"/>
  <c r="E27" i="15"/>
  <c r="D27" i="15"/>
  <c r="C27" i="15"/>
  <c r="AA27" i="16"/>
  <c r="Y27" i="16"/>
  <c r="X27" i="16"/>
  <c r="X38" i="16" s="1"/>
  <c r="W27" i="16"/>
  <c r="W38" i="16" s="1"/>
  <c r="V27" i="16"/>
  <c r="U27" i="16"/>
  <c r="T27" i="16"/>
  <c r="T38" i="16" s="1"/>
  <c r="S27" i="16"/>
  <c r="R27" i="16"/>
  <c r="Q27" i="16"/>
  <c r="P27" i="16"/>
  <c r="O27" i="16"/>
  <c r="N27" i="16"/>
  <c r="N38" i="16" s="1"/>
  <c r="M27" i="16"/>
  <c r="M38" i="16" s="1"/>
  <c r="L27" i="16"/>
  <c r="K27" i="16"/>
  <c r="J27" i="16"/>
  <c r="I27" i="16"/>
  <c r="H27" i="16"/>
  <c r="G27" i="16"/>
  <c r="F27" i="16"/>
  <c r="E27" i="16"/>
  <c r="D27" i="16"/>
  <c r="C27" i="16"/>
  <c r="C38" i="16" s="1"/>
  <c r="C40" i="16" s="1"/>
  <c r="AA27" i="17"/>
  <c r="AA38" i="17" s="1"/>
  <c r="AA40" i="17" s="1"/>
  <c r="Z27" i="17"/>
  <c r="Y27" i="17"/>
  <c r="X27" i="17"/>
  <c r="W27" i="17"/>
  <c r="V27" i="17"/>
  <c r="V38" i="17" s="1"/>
  <c r="U27" i="17"/>
  <c r="T27" i="17"/>
  <c r="S27" i="17"/>
  <c r="R27" i="17"/>
  <c r="Q27" i="17"/>
  <c r="Q38" i="17" s="1"/>
  <c r="P27" i="17"/>
  <c r="P38" i="17" s="1"/>
  <c r="O27" i="17"/>
  <c r="N27" i="17"/>
  <c r="M27" i="17"/>
  <c r="M38" i="17" s="1"/>
  <c r="L27" i="17"/>
  <c r="K27" i="17"/>
  <c r="J27" i="17"/>
  <c r="I27" i="17"/>
  <c r="H27" i="17"/>
  <c r="G27" i="17"/>
  <c r="F27" i="17"/>
  <c r="E27" i="17"/>
  <c r="E38" i="17" s="1"/>
  <c r="E40" i="17" s="1"/>
  <c r="D27" i="17"/>
  <c r="D38" i="17" s="1"/>
  <c r="D40" i="17" s="1"/>
  <c r="C27" i="17"/>
  <c r="C38" i="17" s="1"/>
  <c r="C40" i="17" s="1"/>
  <c r="AA27" i="18"/>
  <c r="Y27" i="18"/>
  <c r="X27" i="18"/>
  <c r="W27" i="18"/>
  <c r="V27" i="18"/>
  <c r="U27" i="18"/>
  <c r="T27" i="18"/>
  <c r="S27" i="18"/>
  <c r="S38" i="18" s="1"/>
  <c r="R27" i="18"/>
  <c r="R38" i="18" s="1"/>
  <c r="Q27" i="18"/>
  <c r="P27" i="18"/>
  <c r="O27" i="18"/>
  <c r="O38" i="18" s="1"/>
  <c r="N27" i="18"/>
  <c r="M27" i="18"/>
  <c r="L27" i="18"/>
  <c r="K27" i="18"/>
  <c r="J27" i="18"/>
  <c r="I27" i="18"/>
  <c r="H27" i="18"/>
  <c r="G27" i="18"/>
  <c r="G38" i="18" s="1"/>
  <c r="G40" i="18" s="1"/>
  <c r="H39" i="18" s="1"/>
  <c r="F27" i="18"/>
  <c r="F38" i="18" s="1"/>
  <c r="F40" i="18" s="1"/>
  <c r="E27" i="18"/>
  <c r="E38" i="18" s="1"/>
  <c r="E40" i="18" s="1"/>
  <c r="D27" i="18"/>
  <c r="C27" i="18"/>
  <c r="AA27" i="19"/>
  <c r="AA38" i="19" s="1"/>
  <c r="AA40" i="19" s="1"/>
  <c r="Y27" i="19"/>
  <c r="X27" i="19"/>
  <c r="Z27" i="19" s="1"/>
  <c r="W27" i="19"/>
  <c r="V27" i="19"/>
  <c r="U27" i="19"/>
  <c r="U38" i="19" s="1"/>
  <c r="T27" i="19"/>
  <c r="T38" i="19" s="1"/>
  <c r="S27" i="19"/>
  <c r="R27" i="19"/>
  <c r="Q27" i="19"/>
  <c r="Q38" i="19" s="1"/>
  <c r="P27" i="19"/>
  <c r="O27" i="19"/>
  <c r="N27" i="19"/>
  <c r="M27" i="19"/>
  <c r="L27" i="19"/>
  <c r="K27" i="19"/>
  <c r="J27" i="19"/>
  <c r="J38" i="19" s="1"/>
  <c r="I27" i="19"/>
  <c r="I38" i="19" s="1"/>
  <c r="H27" i="19"/>
  <c r="G27" i="19"/>
  <c r="F27" i="19"/>
  <c r="E27" i="19"/>
  <c r="D27" i="19"/>
  <c r="C27" i="19"/>
  <c r="AA27" i="20"/>
  <c r="Y27" i="20"/>
  <c r="X27" i="20"/>
  <c r="Z27" i="20" s="1"/>
  <c r="W27" i="20"/>
  <c r="W38" i="20" s="1"/>
  <c r="V27" i="20"/>
  <c r="V38" i="20" s="1"/>
  <c r="U27" i="20"/>
  <c r="T27" i="20"/>
  <c r="S27" i="20"/>
  <c r="S38" i="20" s="1"/>
  <c r="R27" i="20"/>
  <c r="Q27" i="20"/>
  <c r="P27" i="20"/>
  <c r="O27" i="20"/>
  <c r="N27" i="20"/>
  <c r="M27" i="20"/>
  <c r="M38" i="20" s="1"/>
  <c r="L27" i="20"/>
  <c r="L38" i="20" s="1"/>
  <c r="K27" i="20"/>
  <c r="K38" i="20" s="1"/>
  <c r="J27" i="20"/>
  <c r="J38" i="20" s="1"/>
  <c r="I27" i="20"/>
  <c r="H27" i="20"/>
  <c r="G27" i="20"/>
  <c r="F27" i="20"/>
  <c r="E27" i="20"/>
  <c r="D27" i="20"/>
  <c r="C27" i="20"/>
  <c r="AA27" i="21"/>
  <c r="Y27" i="21"/>
  <c r="Y38" i="21" s="1"/>
  <c r="Y40" i="21" s="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N38" i="21" s="1"/>
  <c r="M27" i="21"/>
  <c r="L27" i="21"/>
  <c r="L38" i="21" s="1"/>
  <c r="K27" i="21"/>
  <c r="J27" i="21"/>
  <c r="I27" i="21"/>
  <c r="I38" i="21" s="1"/>
  <c r="H27" i="21"/>
  <c r="G27" i="21"/>
  <c r="F27" i="21"/>
  <c r="E27" i="21"/>
  <c r="D27" i="21"/>
  <c r="C27" i="21"/>
  <c r="C38" i="21" s="1"/>
  <c r="C40" i="21" s="1"/>
  <c r="AA27" i="1"/>
  <c r="AA38" i="1" s="1"/>
  <c r="AA40" i="1" s="1"/>
  <c r="Y27" i="1"/>
  <c r="X27" i="1"/>
  <c r="Z27" i="1" s="1"/>
  <c r="W27" i="1"/>
  <c r="V27" i="1"/>
  <c r="U27" i="1"/>
  <c r="T27" i="1"/>
  <c r="S27" i="1"/>
  <c r="R27" i="1"/>
  <c r="Q27" i="1"/>
  <c r="P27" i="1"/>
  <c r="P38" i="1" s="1"/>
  <c r="O27" i="1"/>
  <c r="O38" i="1" s="1"/>
  <c r="N27" i="1"/>
  <c r="N38" i="1" s="1"/>
  <c r="M27" i="1"/>
  <c r="L27" i="1"/>
  <c r="K27" i="1"/>
  <c r="K38" i="1" s="1"/>
  <c r="J27" i="1"/>
  <c r="I27" i="1"/>
  <c r="H27" i="1"/>
  <c r="G27" i="1"/>
  <c r="F27" i="1"/>
  <c r="F38" i="1" s="1"/>
  <c r="F40" i="1" s="1"/>
  <c r="E27" i="1"/>
  <c r="E38" i="1" s="1"/>
  <c r="E40" i="1" s="1"/>
  <c r="D27" i="1"/>
  <c r="C27" i="1"/>
  <c r="AA17" i="2"/>
  <c r="AA38" i="2" s="1"/>
  <c r="AA40" i="2" s="1"/>
  <c r="Y17" i="2"/>
  <c r="Y38" i="2" s="1"/>
  <c r="Y40" i="2" s="1"/>
  <c r="X17" i="2"/>
  <c r="Z17" i="2" s="1"/>
  <c r="W17" i="2"/>
  <c r="V17" i="2"/>
  <c r="U17" i="2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M17" i="2"/>
  <c r="M38" i="2" s="1"/>
  <c r="L17" i="2"/>
  <c r="K17" i="2"/>
  <c r="J17" i="2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Z17" i="3" s="1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P17" i="3"/>
  <c r="O17" i="3"/>
  <c r="O38" i="3" s="1"/>
  <c r="N17" i="3"/>
  <c r="M17" i="3"/>
  <c r="L17" i="3"/>
  <c r="K17" i="3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R17" i="4"/>
  <c r="Q17" i="4"/>
  <c r="P17" i="4"/>
  <c r="O17" i="4"/>
  <c r="N17" i="4"/>
  <c r="M17" i="4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E17" i="4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S17" i="5"/>
  <c r="R17" i="5"/>
  <c r="Q17" i="5"/>
  <c r="P17" i="5"/>
  <c r="P38" i="5" s="1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F17" i="5"/>
  <c r="E17" i="5"/>
  <c r="D17" i="5"/>
  <c r="D38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U17" i="6"/>
  <c r="T17" i="6"/>
  <c r="S17" i="6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I17" i="6"/>
  <c r="H17" i="6"/>
  <c r="G17" i="6"/>
  <c r="F17" i="6"/>
  <c r="F38" i="6" s="1"/>
  <c r="F40" i="6" s="1"/>
  <c r="E17" i="6"/>
  <c r="E38" i="6" s="1"/>
  <c r="E40" i="6" s="1"/>
  <c r="D17" i="6"/>
  <c r="D38" i="6" s="1"/>
  <c r="C17" i="6"/>
  <c r="C38" i="6" s="1"/>
  <c r="C40" i="6" s="1"/>
  <c r="AA17" i="7"/>
  <c r="Z17" i="7"/>
  <c r="Y17" i="7"/>
  <c r="X17" i="7"/>
  <c r="W17" i="7"/>
  <c r="V17" i="7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M17" i="7"/>
  <c r="L17" i="7"/>
  <c r="K17" i="7"/>
  <c r="J17" i="7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AA17" i="8"/>
  <c r="Y17" i="8"/>
  <c r="X17" i="8"/>
  <c r="W17" i="8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O17" i="8"/>
  <c r="N17" i="8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F17" i="8"/>
  <c r="E17" i="8"/>
  <c r="D17" i="8"/>
  <c r="C17" i="8"/>
  <c r="AA17" i="9"/>
  <c r="AA38" i="9" s="1"/>
  <c r="AA40" i="9" s="1"/>
  <c r="Y17" i="9"/>
  <c r="Y38" i="9" s="1"/>
  <c r="X17" i="9"/>
  <c r="X38" i="9" s="1"/>
  <c r="Z38" i="9" s="1"/>
  <c r="W17" i="9"/>
  <c r="W38" i="9" s="1"/>
  <c r="V17" i="9"/>
  <c r="V38" i="9" s="1"/>
  <c r="U17" i="9"/>
  <c r="U38" i="9" s="1"/>
  <c r="T17" i="9"/>
  <c r="T38" i="9" s="1"/>
  <c r="S17" i="9"/>
  <c r="R17" i="9"/>
  <c r="Q17" i="9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G17" i="9"/>
  <c r="F17" i="9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T17" i="10"/>
  <c r="S17" i="10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I17" i="10"/>
  <c r="H17" i="10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V17" i="11"/>
  <c r="U17" i="1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K17" i="11"/>
  <c r="J17" i="11"/>
  <c r="I17" i="1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Z17" i="12" s="1"/>
  <c r="X17" i="12"/>
  <c r="W17" i="12"/>
  <c r="V17" i="12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N17" i="12"/>
  <c r="M17" i="12"/>
  <c r="L17" i="12"/>
  <c r="K17" i="12"/>
  <c r="K38" i="12" s="1"/>
  <c r="J17" i="12"/>
  <c r="J38" i="12" s="1"/>
  <c r="I17" i="12"/>
  <c r="H17" i="12"/>
  <c r="H38" i="12" s="1"/>
  <c r="G17" i="12"/>
  <c r="G38" i="12" s="1"/>
  <c r="F17" i="12"/>
  <c r="F38" i="12" s="1"/>
  <c r="F40" i="12" s="1"/>
  <c r="E17" i="12"/>
  <c r="E38" i="12" s="1"/>
  <c r="E40" i="12" s="1"/>
  <c r="D17" i="12"/>
  <c r="C17" i="12"/>
  <c r="AA17" i="13"/>
  <c r="Y17" i="13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P17" i="13"/>
  <c r="O17" i="13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E17" i="13"/>
  <c r="D17" i="13"/>
  <c r="C17" i="13"/>
  <c r="AA17" i="14"/>
  <c r="Y17" i="14"/>
  <c r="Y38" i="14" s="1"/>
  <c r="X17" i="14"/>
  <c r="X38" i="14" s="1"/>
  <c r="X40" i="14" s="1"/>
  <c r="W17" i="14"/>
  <c r="W38" i="14" s="1"/>
  <c r="V17" i="14"/>
  <c r="V38" i="14" s="1"/>
  <c r="U17" i="14"/>
  <c r="U38" i="14" s="1"/>
  <c r="T17" i="14"/>
  <c r="T38" i="14" s="1"/>
  <c r="S17" i="14"/>
  <c r="R17" i="14"/>
  <c r="Q17" i="14"/>
  <c r="P17" i="14"/>
  <c r="P38" i="14" s="1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H17" i="14"/>
  <c r="G17" i="14"/>
  <c r="F17" i="14"/>
  <c r="F38" i="14" s="1"/>
  <c r="F40" i="14" s="1"/>
  <c r="E17" i="14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U17" i="15"/>
  <c r="T17" i="15"/>
  <c r="S17" i="15"/>
  <c r="R17" i="15"/>
  <c r="R38" i="15" s="1"/>
  <c r="Q17" i="15"/>
  <c r="P17" i="15"/>
  <c r="P38" i="15" s="1"/>
  <c r="O17" i="15"/>
  <c r="O38" i="15" s="1"/>
  <c r="N17" i="15"/>
  <c r="N38" i="15" s="1"/>
  <c r="M17" i="15"/>
  <c r="M38" i="15" s="1"/>
  <c r="L17" i="15"/>
  <c r="K17" i="15"/>
  <c r="J17" i="15"/>
  <c r="I17" i="15"/>
  <c r="H17" i="15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X17" i="16"/>
  <c r="Z17" i="16" s="1"/>
  <c r="W17" i="16"/>
  <c r="V17" i="16"/>
  <c r="V38" i="16" s="1"/>
  <c r="U17" i="16"/>
  <c r="U38" i="16" s="1"/>
  <c r="T17" i="16"/>
  <c r="S17" i="16"/>
  <c r="S38" i="16" s="1"/>
  <c r="R17" i="16"/>
  <c r="R38" i="16" s="1"/>
  <c r="Q17" i="16"/>
  <c r="Q38" i="16" s="1"/>
  <c r="P17" i="16"/>
  <c r="O17" i="16"/>
  <c r="N17" i="16"/>
  <c r="M17" i="16"/>
  <c r="L17" i="16"/>
  <c r="K17" i="16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Y17" i="17"/>
  <c r="X17" i="17"/>
  <c r="Z17" i="17" s="1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P17" i="17"/>
  <c r="O17" i="17"/>
  <c r="N17" i="17"/>
  <c r="M17" i="17"/>
  <c r="L17" i="17"/>
  <c r="K17" i="17"/>
  <c r="K38" i="17" s="1"/>
  <c r="J17" i="17"/>
  <c r="J38" i="17" s="1"/>
  <c r="I17" i="17"/>
  <c r="I38" i="17" s="1"/>
  <c r="H17" i="17"/>
  <c r="G17" i="17"/>
  <c r="F17" i="17"/>
  <c r="F38" i="17" s="1"/>
  <c r="F40" i="17" s="1"/>
  <c r="E17" i="17"/>
  <c r="D17" i="17"/>
  <c r="C17" i="17"/>
  <c r="AA17" i="18"/>
  <c r="AA38" i="18" s="1"/>
  <c r="AA40" i="18" s="1"/>
  <c r="Y17" i="18"/>
  <c r="Y38" i="18" s="1"/>
  <c r="X17" i="18"/>
  <c r="W17" i="18"/>
  <c r="W38" i="18" s="1"/>
  <c r="V17" i="18"/>
  <c r="V38" i="18" s="1"/>
  <c r="U17" i="18"/>
  <c r="U38" i="18" s="1"/>
  <c r="T17" i="18"/>
  <c r="T38" i="18" s="1"/>
  <c r="S17" i="18"/>
  <c r="R17" i="18"/>
  <c r="Q17" i="18"/>
  <c r="P17" i="18"/>
  <c r="O17" i="18"/>
  <c r="N17" i="18"/>
  <c r="N38" i="18" s="1"/>
  <c r="M17" i="18"/>
  <c r="M38" i="18" s="1"/>
  <c r="L17" i="18"/>
  <c r="L38" i="18" s="1"/>
  <c r="K17" i="18"/>
  <c r="K38" i="18" s="1"/>
  <c r="J17" i="18"/>
  <c r="I17" i="18"/>
  <c r="I38" i="18" s="1"/>
  <c r="H17" i="18"/>
  <c r="H38" i="18" s="1"/>
  <c r="G17" i="18"/>
  <c r="F17" i="18"/>
  <c r="E17" i="18"/>
  <c r="D17" i="18"/>
  <c r="D38" i="18" s="1"/>
  <c r="D40" i="18" s="1"/>
  <c r="C17" i="18"/>
  <c r="C38" i="18" s="1"/>
  <c r="C40" i="18" s="1"/>
  <c r="AA17" i="19"/>
  <c r="Y17" i="19"/>
  <c r="Y38" i="19" s="1"/>
  <c r="X17" i="19"/>
  <c r="W17" i="19"/>
  <c r="W38" i="19" s="1"/>
  <c r="V17" i="19"/>
  <c r="U17" i="19"/>
  <c r="T17" i="19"/>
  <c r="S17" i="19"/>
  <c r="S38" i="19" s="1"/>
  <c r="R17" i="19"/>
  <c r="Q17" i="19"/>
  <c r="P17" i="19"/>
  <c r="P38" i="19" s="1"/>
  <c r="O17" i="19"/>
  <c r="O38" i="19" s="1"/>
  <c r="N17" i="19"/>
  <c r="N38" i="19" s="1"/>
  <c r="M17" i="19"/>
  <c r="M38" i="19" s="1"/>
  <c r="L17" i="19"/>
  <c r="K17" i="19"/>
  <c r="J17" i="19"/>
  <c r="I17" i="19"/>
  <c r="H17" i="19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AA17" i="20"/>
  <c r="AA38" i="20" s="1"/>
  <c r="Y17" i="20"/>
  <c r="Y38" i="20" s="1"/>
  <c r="Y40" i="20" s="1"/>
  <c r="X17" i="20"/>
  <c r="Z17" i="20" s="1"/>
  <c r="W17" i="20"/>
  <c r="V17" i="20"/>
  <c r="U17" i="20"/>
  <c r="U38" i="20" s="1"/>
  <c r="T17" i="20"/>
  <c r="S17" i="20"/>
  <c r="R17" i="20"/>
  <c r="R38" i="20" s="1"/>
  <c r="Q17" i="20"/>
  <c r="Q38" i="20" s="1"/>
  <c r="P17" i="20"/>
  <c r="P38" i="20" s="1"/>
  <c r="O17" i="20"/>
  <c r="O38" i="20" s="1"/>
  <c r="N17" i="20"/>
  <c r="M17" i="20"/>
  <c r="L17" i="20"/>
  <c r="K17" i="20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X17" i="21"/>
  <c r="W17" i="21"/>
  <c r="W38" i="21" s="1"/>
  <c r="V17" i="21"/>
  <c r="U17" i="21"/>
  <c r="T17" i="21"/>
  <c r="T38" i="21" s="1"/>
  <c r="S17" i="21"/>
  <c r="S38" i="21" s="1"/>
  <c r="R17" i="21"/>
  <c r="R38" i="21" s="1"/>
  <c r="Q17" i="21"/>
  <c r="P17" i="21"/>
  <c r="O17" i="21"/>
  <c r="O38" i="21" s="1"/>
  <c r="N17" i="21"/>
  <c r="M17" i="21"/>
  <c r="L17" i="21"/>
  <c r="K17" i="21"/>
  <c r="K38" i="21" s="1"/>
  <c r="J17" i="21"/>
  <c r="J38" i="21" s="1"/>
  <c r="I17" i="2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C17" i="21"/>
  <c r="AA17" i="1"/>
  <c r="Y17" i="1"/>
  <c r="Z17" i="1" s="1"/>
  <c r="X17" i="1"/>
  <c r="W17" i="1"/>
  <c r="V17" i="1"/>
  <c r="V38" i="1" s="1"/>
  <c r="U17" i="1"/>
  <c r="U38" i="1" s="1"/>
  <c r="T17" i="1"/>
  <c r="T38" i="1" s="1"/>
  <c r="S17" i="1"/>
  <c r="R17" i="1"/>
  <c r="Q17" i="1"/>
  <c r="Q38" i="1" s="1"/>
  <c r="P17" i="1"/>
  <c r="O17" i="1"/>
  <c r="N17" i="1"/>
  <c r="M17" i="1"/>
  <c r="M38" i="1" s="1"/>
  <c r="L17" i="1"/>
  <c r="L38" i="1" s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E17" i="1"/>
  <c r="D17" i="1"/>
  <c r="C17" i="1"/>
  <c r="C38" i="1" s="1"/>
  <c r="C40" i="1" s="1"/>
  <c r="X40" i="15" l="1"/>
  <c r="Z40" i="15" s="1"/>
  <c r="Z38" i="15"/>
  <c r="Z38" i="6"/>
  <c r="X40" i="6"/>
  <c r="Z40" i="6" s="1"/>
  <c r="I40" i="9"/>
  <c r="J40" i="9" s="1"/>
  <c r="X40" i="16"/>
  <c r="Z40" i="16" s="1"/>
  <c r="I40" i="2"/>
  <c r="J40" i="2" s="1"/>
  <c r="O38" i="12"/>
  <c r="M38" i="11"/>
  <c r="K38" i="10"/>
  <c r="I38" i="9"/>
  <c r="H40" i="14"/>
  <c r="I39" i="14" s="1"/>
  <c r="I40" i="14" s="1"/>
  <c r="Z17" i="5"/>
  <c r="X38" i="5"/>
  <c r="X38" i="1"/>
  <c r="X40" i="1" s="1"/>
  <c r="X38" i="3"/>
  <c r="H40" i="8"/>
  <c r="I39" i="8" s="1"/>
  <c r="I40" i="8" s="1"/>
  <c r="K39" i="8" s="1"/>
  <c r="G38" i="6"/>
  <c r="G40" i="6" s="1"/>
  <c r="H39" i="6" s="1"/>
  <c r="H40" i="6" s="1"/>
  <c r="I39" i="6" s="1"/>
  <c r="I40" i="6" s="1"/>
  <c r="M38" i="8"/>
  <c r="Z38" i="14"/>
  <c r="Y40" i="14"/>
  <c r="Z40" i="14" s="1"/>
  <c r="L38" i="17"/>
  <c r="AA38" i="14"/>
  <c r="AA40" i="14" s="1"/>
  <c r="H40" i="7"/>
  <c r="I39" i="7" s="1"/>
  <c r="I40" i="7" s="1"/>
  <c r="Z17" i="6"/>
  <c r="H40" i="18"/>
  <c r="I39" i="18" s="1"/>
  <c r="I40" i="18" s="1"/>
  <c r="Y40" i="9"/>
  <c r="Z40" i="9" s="1"/>
  <c r="Z17" i="15"/>
  <c r="J38" i="7"/>
  <c r="O38" i="9"/>
  <c r="E38" i="5"/>
  <c r="E40" i="5" s="1"/>
  <c r="J38" i="16"/>
  <c r="X38" i="13"/>
  <c r="W38" i="1"/>
  <c r="U38" i="21"/>
  <c r="Z27" i="13"/>
  <c r="I40" i="5"/>
  <c r="Y38" i="1"/>
  <c r="G38" i="15"/>
  <c r="G40" i="15" s="1"/>
  <c r="H39" i="15" s="1"/>
  <c r="H40" i="15" s="1"/>
  <c r="I39" i="15" s="1"/>
  <c r="I40" i="15" s="1"/>
  <c r="D38" i="14"/>
  <c r="D40" i="14" s="1"/>
  <c r="Z17" i="14"/>
  <c r="X38" i="7"/>
  <c r="X40" i="12"/>
  <c r="Z40" i="12" s="1"/>
  <c r="P38" i="16"/>
  <c r="X38" i="21"/>
  <c r="H40" i="21"/>
  <c r="I39" i="21" s="1"/>
  <c r="I40" i="21" s="1"/>
  <c r="K39" i="21" s="1"/>
  <c r="Y40" i="19"/>
  <c r="H40" i="11"/>
  <c r="I39" i="11" s="1"/>
  <c r="I40" i="11" s="1"/>
  <c r="W38" i="8"/>
  <c r="R38" i="6"/>
  <c r="O38" i="5"/>
  <c r="M38" i="4"/>
  <c r="K38" i="3"/>
  <c r="I38" i="2"/>
  <c r="X38" i="11"/>
  <c r="Z17" i="10"/>
  <c r="X38" i="10"/>
  <c r="Z38" i="2"/>
  <c r="X40" i="2"/>
  <c r="Z40" i="2" s="1"/>
  <c r="Z17" i="19"/>
  <c r="X38" i="19"/>
  <c r="X38" i="8"/>
  <c r="Z17" i="8"/>
  <c r="Z27" i="18"/>
  <c r="X38" i="18"/>
  <c r="Y40" i="18"/>
  <c r="X40" i="17"/>
  <c r="Z40" i="17" s="1"/>
  <c r="T38" i="5"/>
  <c r="R38" i="4"/>
  <c r="P38" i="3"/>
  <c r="N38" i="2"/>
  <c r="X38" i="4"/>
  <c r="Z17" i="13"/>
  <c r="Z27" i="16"/>
  <c r="Z17" i="21"/>
  <c r="Z27" i="6"/>
  <c r="Y38" i="16"/>
  <c r="Y40" i="16" s="1"/>
  <c r="Z17" i="18"/>
  <c r="Z17" i="9"/>
  <c r="J40" i="17"/>
  <c r="K39" i="17"/>
  <c r="K39" i="1"/>
  <c r="J40" i="1"/>
  <c r="K39" i="14"/>
  <c r="J40" i="14"/>
  <c r="K39" i="6"/>
  <c r="J40" i="6"/>
  <c r="J40" i="19"/>
  <c r="K39" i="19"/>
  <c r="J40" i="11"/>
  <c r="K39" i="11"/>
  <c r="J40" i="3"/>
  <c r="K39" i="3"/>
  <c r="K39" i="16"/>
  <c r="J40" i="16"/>
  <c r="K39" i="13"/>
  <c r="J40" i="13"/>
  <c r="K39" i="5"/>
  <c r="J40" i="5"/>
  <c r="J40" i="18"/>
  <c r="K39" i="18"/>
  <c r="J40" i="10"/>
  <c r="K39" i="10"/>
  <c r="J40" i="15"/>
  <c r="K39" i="15"/>
  <c r="J40" i="7"/>
  <c r="K39" i="7"/>
  <c r="J40" i="20"/>
  <c r="K39" i="20"/>
  <c r="J40" i="12"/>
  <c r="K39" i="12"/>
  <c r="J40" i="4"/>
  <c r="K39" i="4"/>
  <c r="Z38" i="18" l="1"/>
  <c r="X40" i="18"/>
  <c r="Z40" i="18" s="1"/>
  <c r="K39" i="2"/>
  <c r="K39" i="9"/>
  <c r="Z38" i="19"/>
  <c r="X40" i="19"/>
  <c r="Z40" i="19" s="1"/>
  <c r="Z38" i="1"/>
  <c r="Y40" i="1"/>
  <c r="Z40" i="1" s="1"/>
  <c r="Z38" i="4"/>
  <c r="X40" i="4"/>
  <c r="Z40" i="4" s="1"/>
  <c r="X40" i="8"/>
  <c r="Z40" i="8" s="1"/>
  <c r="Z38" i="8"/>
  <c r="Z38" i="3"/>
  <c r="X40" i="3"/>
  <c r="Z40" i="3" s="1"/>
  <c r="J40" i="21"/>
  <c r="Z38" i="10"/>
  <c r="X40" i="10"/>
  <c r="Z40" i="10" s="1"/>
  <c r="Z38" i="5"/>
  <c r="X40" i="5"/>
  <c r="Z40" i="5" s="1"/>
  <c r="J40" i="8"/>
  <c r="Z38" i="11"/>
  <c r="X40" i="11"/>
  <c r="Z40" i="11" s="1"/>
  <c r="X40" i="13"/>
  <c r="Z40" i="13" s="1"/>
  <c r="Z38" i="13"/>
  <c r="Z38" i="16"/>
  <c r="X40" i="21"/>
  <c r="Z40" i="21" s="1"/>
  <c r="Z38" i="21"/>
  <c r="Z38" i="7"/>
  <c r="X40" i="7"/>
  <c r="Z40" i="7" s="1"/>
  <c r="N39" i="3"/>
  <c r="K40" i="3"/>
  <c r="L39" i="3" s="1"/>
  <c r="L40" i="3" s="1"/>
  <c r="M39" i="3" s="1"/>
  <c r="M40" i="3" s="1"/>
  <c r="N39" i="1"/>
  <c r="K40" i="1"/>
  <c r="L39" i="1" s="1"/>
  <c r="L40" i="1" s="1"/>
  <c r="M39" i="1" s="1"/>
  <c r="M40" i="1" s="1"/>
  <c r="N39" i="13"/>
  <c r="K40" i="13"/>
  <c r="L39" i="13" s="1"/>
  <c r="L40" i="13" s="1"/>
  <c r="M39" i="13" s="1"/>
  <c r="M40" i="13" s="1"/>
  <c r="N39" i="11"/>
  <c r="K40" i="11"/>
  <c r="L39" i="11" s="1"/>
  <c r="L40" i="11" s="1"/>
  <c r="M39" i="11" s="1"/>
  <c r="M40" i="11" s="1"/>
  <c r="N39" i="18"/>
  <c r="K40" i="18"/>
  <c r="L39" i="18" s="1"/>
  <c r="L40" i="18" s="1"/>
  <c r="M39" i="18" s="1"/>
  <c r="M40" i="18" s="1"/>
  <c r="N39" i="19"/>
  <c r="K40" i="19"/>
  <c r="L39" i="19" s="1"/>
  <c r="L40" i="19" s="1"/>
  <c r="M39" i="19" s="1"/>
  <c r="M40" i="19" s="1"/>
  <c r="N39" i="9"/>
  <c r="K40" i="9"/>
  <c r="L39" i="9" s="1"/>
  <c r="L40" i="9" s="1"/>
  <c r="M39" i="9" s="1"/>
  <c r="M40" i="9" s="1"/>
  <c r="N39" i="12"/>
  <c r="K40" i="12"/>
  <c r="L39" i="12" s="1"/>
  <c r="L40" i="12" s="1"/>
  <c r="M39" i="12" s="1"/>
  <c r="M40" i="12" s="1"/>
  <c r="N39" i="14"/>
  <c r="K40" i="14"/>
  <c r="L39" i="14" s="1"/>
  <c r="L40" i="14" s="1"/>
  <c r="M39" i="14" s="1"/>
  <c r="M40" i="14" s="1"/>
  <c r="N39" i="8"/>
  <c r="K40" i="8"/>
  <c r="L39" i="8" s="1"/>
  <c r="L40" i="8" s="1"/>
  <c r="M39" i="8" s="1"/>
  <c r="M40" i="8" s="1"/>
  <c r="N39" i="20"/>
  <c r="K40" i="20"/>
  <c r="L39" i="20" s="1"/>
  <c r="L40" i="20" s="1"/>
  <c r="M39" i="20" s="1"/>
  <c r="M40" i="20" s="1"/>
  <c r="N39" i="10"/>
  <c r="K40" i="10"/>
  <c r="L39" i="10" s="1"/>
  <c r="L40" i="10" s="1"/>
  <c r="M39" i="10" s="1"/>
  <c r="M40" i="10" s="1"/>
  <c r="N39" i="21"/>
  <c r="K40" i="21"/>
  <c r="L39" i="21" s="1"/>
  <c r="L40" i="21" s="1"/>
  <c r="M39" i="21" s="1"/>
  <c r="M40" i="21" s="1"/>
  <c r="N39" i="4"/>
  <c r="K40" i="4"/>
  <c r="L39" i="4" s="1"/>
  <c r="L40" i="4" s="1"/>
  <c r="M39" i="4" s="1"/>
  <c r="M40" i="4" s="1"/>
  <c r="N39" i="15"/>
  <c r="K40" i="15"/>
  <c r="L39" i="15" s="1"/>
  <c r="L40" i="15" s="1"/>
  <c r="M39" i="15" s="1"/>
  <c r="M40" i="15" s="1"/>
  <c r="N39" i="17"/>
  <c r="K40" i="17"/>
  <c r="L39" i="17" s="1"/>
  <c r="L40" i="17" s="1"/>
  <c r="M39" i="17" s="1"/>
  <c r="M40" i="17" s="1"/>
  <c r="N39" i="2"/>
  <c r="K40" i="2"/>
  <c r="L39" i="2" s="1"/>
  <c r="L40" i="2" s="1"/>
  <c r="M39" i="2" s="1"/>
  <c r="M40" i="2" s="1"/>
  <c r="N39" i="7"/>
  <c r="K40" i="7"/>
  <c r="L39" i="7" s="1"/>
  <c r="L40" i="7" s="1"/>
  <c r="M39" i="7" s="1"/>
  <c r="M40" i="7" s="1"/>
  <c r="N39" i="5"/>
  <c r="K40" i="5"/>
  <c r="L39" i="5" s="1"/>
  <c r="L40" i="5" s="1"/>
  <c r="M39" i="5" s="1"/>
  <c r="M40" i="5" s="1"/>
  <c r="N39" i="16"/>
  <c r="K40" i="16"/>
  <c r="L39" i="16" s="1"/>
  <c r="L40" i="16" s="1"/>
  <c r="M39" i="16" s="1"/>
  <c r="M40" i="16" s="1"/>
  <c r="N39" i="6"/>
  <c r="K40" i="6"/>
  <c r="L39" i="6" s="1"/>
  <c r="L40" i="6" s="1"/>
  <c r="M39" i="6" s="1"/>
  <c r="M40" i="6" s="1"/>
  <c r="O39" i="16" l="1"/>
  <c r="N40" i="16"/>
  <c r="N40" i="10"/>
  <c r="O39" i="10"/>
  <c r="N40" i="15"/>
  <c r="O39" i="15"/>
  <c r="O39" i="8"/>
  <c r="N40" i="8"/>
  <c r="O39" i="12"/>
  <c r="N40" i="12"/>
  <c r="O39" i="9"/>
  <c r="N40" i="9"/>
  <c r="O39" i="11"/>
  <c r="N40" i="11"/>
  <c r="N40" i="5"/>
  <c r="O39" i="5"/>
  <c r="N40" i="13"/>
  <c r="O39" i="13"/>
  <c r="O39" i="4"/>
  <c r="N40" i="4"/>
  <c r="N40" i="1"/>
  <c r="O39" i="1"/>
  <c r="N40" i="21"/>
  <c r="O39" i="21"/>
  <c r="N40" i="18"/>
  <c r="O39" i="18"/>
  <c r="O39" i="3"/>
  <c r="N40" i="3"/>
  <c r="O39" i="17"/>
  <c r="N40" i="17"/>
  <c r="O39" i="20"/>
  <c r="N40" i="20"/>
  <c r="N40" i="7"/>
  <c r="O39" i="7"/>
  <c r="O39" i="19"/>
  <c r="N40" i="19"/>
  <c r="N40" i="6"/>
  <c r="O39" i="6"/>
  <c r="N40" i="2"/>
  <c r="O39" i="2"/>
  <c r="N40" i="14"/>
  <c r="O39" i="14"/>
  <c r="R39" i="2" l="1"/>
  <c r="O40" i="2"/>
  <c r="P39" i="2" s="1"/>
  <c r="P40" i="2" s="1"/>
  <c r="Q39" i="2" s="1"/>
  <c r="Q40" i="2" s="1"/>
  <c r="R39" i="21"/>
  <c r="O40" i="21"/>
  <c r="P39" i="21" s="1"/>
  <c r="P40" i="21" s="1"/>
  <c r="Q39" i="21" s="1"/>
  <c r="Q40" i="21" s="1"/>
  <c r="O40" i="1"/>
  <c r="P39" i="1" s="1"/>
  <c r="P40" i="1" s="1"/>
  <c r="Q39" i="1" s="1"/>
  <c r="Q40" i="1" s="1"/>
  <c r="R39" i="1"/>
  <c r="R39" i="5"/>
  <c r="O40" i="5"/>
  <c r="P39" i="5" s="1"/>
  <c r="P40" i="5" s="1"/>
  <c r="Q39" i="5" s="1"/>
  <c r="Q40" i="5" s="1"/>
  <c r="O40" i="20"/>
  <c r="P39" i="20" s="1"/>
  <c r="P40" i="20" s="1"/>
  <c r="Q39" i="20" s="1"/>
  <c r="Q40" i="20" s="1"/>
  <c r="R39" i="20"/>
  <c r="O40" i="6"/>
  <c r="P39" i="6" s="1"/>
  <c r="P40" i="6" s="1"/>
  <c r="Q39" i="6" s="1"/>
  <c r="Q40" i="6" s="1"/>
  <c r="R39" i="6"/>
  <c r="R39" i="11"/>
  <c r="O40" i="11"/>
  <c r="P39" i="11" s="1"/>
  <c r="P40" i="11" s="1"/>
  <c r="Q39" i="11" s="1"/>
  <c r="Q40" i="11" s="1"/>
  <c r="R39" i="10"/>
  <c r="O40" i="10"/>
  <c r="P39" i="10" s="1"/>
  <c r="P40" i="10" s="1"/>
  <c r="Q39" i="10" s="1"/>
  <c r="Q40" i="10" s="1"/>
  <c r="R39" i="19"/>
  <c r="O40" i="19"/>
  <c r="P39" i="19" s="1"/>
  <c r="P40" i="19" s="1"/>
  <c r="Q39" i="19" s="1"/>
  <c r="Q40" i="19" s="1"/>
  <c r="R39" i="18"/>
  <c r="O40" i="18"/>
  <c r="P39" i="18" s="1"/>
  <c r="P40" i="18" s="1"/>
  <c r="Q39" i="18" s="1"/>
  <c r="Q40" i="18" s="1"/>
  <c r="R39" i="13"/>
  <c r="O40" i="13"/>
  <c r="P39" i="13" s="1"/>
  <c r="P40" i="13" s="1"/>
  <c r="Q39" i="13" s="1"/>
  <c r="Q40" i="13" s="1"/>
  <c r="O40" i="8"/>
  <c r="P39" i="8" s="1"/>
  <c r="P40" i="8" s="1"/>
  <c r="Q39" i="8" s="1"/>
  <c r="Q40" i="8" s="1"/>
  <c r="R39" i="8"/>
  <c r="O40" i="15"/>
  <c r="P39" i="15" s="1"/>
  <c r="P40" i="15" s="1"/>
  <c r="Q39" i="15" s="1"/>
  <c r="Q40" i="15" s="1"/>
  <c r="R39" i="15"/>
  <c r="O40" i="17"/>
  <c r="P39" i="17" s="1"/>
  <c r="P40" i="17" s="1"/>
  <c r="Q39" i="17" s="1"/>
  <c r="Q40" i="17" s="1"/>
  <c r="R39" i="17"/>
  <c r="R39" i="3"/>
  <c r="O40" i="3"/>
  <c r="P39" i="3" s="1"/>
  <c r="P40" i="3" s="1"/>
  <c r="Q39" i="3" s="1"/>
  <c r="Q40" i="3" s="1"/>
  <c r="O40" i="4"/>
  <c r="P39" i="4" s="1"/>
  <c r="P40" i="4" s="1"/>
  <c r="Q39" i="4" s="1"/>
  <c r="Q40" i="4" s="1"/>
  <c r="R39" i="4"/>
  <c r="O40" i="9"/>
  <c r="P39" i="9" s="1"/>
  <c r="P40" i="9" s="1"/>
  <c r="Q39" i="9" s="1"/>
  <c r="Q40" i="9" s="1"/>
  <c r="R39" i="9"/>
  <c r="O40" i="14"/>
  <c r="P39" i="14" s="1"/>
  <c r="P40" i="14" s="1"/>
  <c r="Q39" i="14" s="1"/>
  <c r="Q40" i="14" s="1"/>
  <c r="R39" i="14"/>
  <c r="O40" i="7"/>
  <c r="P39" i="7" s="1"/>
  <c r="P40" i="7" s="1"/>
  <c r="Q39" i="7" s="1"/>
  <c r="Q40" i="7" s="1"/>
  <c r="R39" i="7"/>
  <c r="O40" i="12"/>
  <c r="P39" i="12" s="1"/>
  <c r="P40" i="12" s="1"/>
  <c r="Q39" i="12" s="1"/>
  <c r="Q40" i="12" s="1"/>
  <c r="R39" i="12"/>
  <c r="O40" i="16"/>
  <c r="P39" i="16" s="1"/>
  <c r="P40" i="16" s="1"/>
  <c r="Q39" i="16" s="1"/>
  <c r="Q40" i="16" s="1"/>
  <c r="R39" i="16"/>
  <c r="R40" i="5" l="1"/>
  <c r="S39" i="5"/>
  <c r="R40" i="10"/>
  <c r="S39" i="10"/>
  <c r="S39" i="8"/>
  <c r="R40" i="8"/>
  <c r="R40" i="13"/>
  <c r="S39" i="13"/>
  <c r="R40" i="17"/>
  <c r="S39" i="17"/>
  <c r="R40" i="12"/>
  <c r="S39" i="12"/>
  <c r="S39" i="11"/>
  <c r="R40" i="11"/>
  <c r="S39" i="1"/>
  <c r="R40" i="1"/>
  <c r="R40" i="18"/>
  <c r="S39" i="18"/>
  <c r="S39" i="14"/>
  <c r="R40" i="14"/>
  <c r="S39" i="19"/>
  <c r="R40" i="19"/>
  <c r="R40" i="2"/>
  <c r="S39" i="2"/>
  <c r="R40" i="4"/>
  <c r="S39" i="4"/>
  <c r="S39" i="3"/>
  <c r="R40" i="3"/>
  <c r="S39" i="7"/>
  <c r="R40" i="7"/>
  <c r="R40" i="21"/>
  <c r="S39" i="21"/>
  <c r="S39" i="6"/>
  <c r="R40" i="6"/>
  <c r="S39" i="16"/>
  <c r="R40" i="16"/>
  <c r="R40" i="9"/>
  <c r="S39" i="9"/>
  <c r="S39" i="15"/>
  <c r="R40" i="15"/>
  <c r="R40" i="20"/>
  <c r="S39" i="20"/>
  <c r="V39" i="9" l="1"/>
  <c r="S40" i="9"/>
  <c r="T39" i="9" s="1"/>
  <c r="T40" i="9" s="1"/>
  <c r="U39" i="9" s="1"/>
  <c r="U40" i="9" s="1"/>
  <c r="V40" i="9" s="1"/>
  <c r="W40" i="9" s="1"/>
  <c r="V39" i="12"/>
  <c r="S40" i="12"/>
  <c r="T39" i="12" s="1"/>
  <c r="T40" i="12" s="1"/>
  <c r="U39" i="12" s="1"/>
  <c r="U40" i="12" s="1"/>
  <c r="V40" i="12" s="1"/>
  <c r="W40" i="12" s="1"/>
  <c r="V39" i="21"/>
  <c r="S40" i="21"/>
  <c r="T39" i="21" s="1"/>
  <c r="T40" i="21" s="1"/>
  <c r="U39" i="21" s="1"/>
  <c r="U40" i="21" s="1"/>
  <c r="V40" i="21" s="1"/>
  <c r="W40" i="21" s="1"/>
  <c r="V39" i="15"/>
  <c r="S40" i="15"/>
  <c r="T39" i="15" s="1"/>
  <c r="T40" i="15" s="1"/>
  <c r="U39" i="15" s="1"/>
  <c r="U40" i="15" s="1"/>
  <c r="V40" i="15" s="1"/>
  <c r="W40" i="15" s="1"/>
  <c r="V39" i="1"/>
  <c r="S40" i="1"/>
  <c r="T39" i="1" s="1"/>
  <c r="T40" i="1" s="1"/>
  <c r="U39" i="1" s="1"/>
  <c r="U40" i="1" s="1"/>
  <c r="V40" i="1" s="1"/>
  <c r="W40" i="1" s="1"/>
  <c r="V39" i="16"/>
  <c r="S40" i="16"/>
  <c r="T39" i="16" s="1"/>
  <c r="T40" i="16" s="1"/>
  <c r="U39" i="16" s="1"/>
  <c r="U40" i="16" s="1"/>
  <c r="V40" i="16" s="1"/>
  <c r="W40" i="16" s="1"/>
  <c r="V39" i="6"/>
  <c r="S40" i="6"/>
  <c r="T39" i="6" s="1"/>
  <c r="T40" i="6" s="1"/>
  <c r="U39" i="6" s="1"/>
  <c r="U40" i="6" s="1"/>
  <c r="V40" i="6" s="1"/>
  <c r="W40" i="6" s="1"/>
  <c r="V39" i="2"/>
  <c r="S40" i="2"/>
  <c r="T39" i="2" s="1"/>
  <c r="T40" i="2" s="1"/>
  <c r="U39" i="2" s="1"/>
  <c r="U40" i="2" s="1"/>
  <c r="V40" i="2" s="1"/>
  <c r="W40" i="2" s="1"/>
  <c r="V39" i="13"/>
  <c r="S40" i="13"/>
  <c r="T39" i="13" s="1"/>
  <c r="T40" i="13" s="1"/>
  <c r="U39" i="13" s="1"/>
  <c r="U40" i="13" s="1"/>
  <c r="V40" i="13" s="1"/>
  <c r="W40" i="13" s="1"/>
  <c r="V39" i="7"/>
  <c r="S40" i="7"/>
  <c r="T39" i="7" s="1"/>
  <c r="T40" i="7" s="1"/>
  <c r="U39" i="7" s="1"/>
  <c r="U40" i="7" s="1"/>
  <c r="V40" i="7" s="1"/>
  <c r="W40" i="7" s="1"/>
  <c r="V39" i="19"/>
  <c r="S40" i="19"/>
  <c r="T39" i="19" s="1"/>
  <c r="T40" i="19" s="1"/>
  <c r="U39" i="19" s="1"/>
  <c r="U40" i="19" s="1"/>
  <c r="V40" i="19" s="1"/>
  <c r="W40" i="19" s="1"/>
  <c r="V39" i="11"/>
  <c r="S40" i="11"/>
  <c r="T39" i="11" s="1"/>
  <c r="T40" i="11" s="1"/>
  <c r="U39" i="11" s="1"/>
  <c r="U40" i="11" s="1"/>
  <c r="V40" i="11" s="1"/>
  <c r="W40" i="11" s="1"/>
  <c r="V39" i="8"/>
  <c r="S40" i="8"/>
  <c r="T39" i="8" s="1"/>
  <c r="T40" i="8" s="1"/>
  <c r="U39" i="8" s="1"/>
  <c r="U40" i="8" s="1"/>
  <c r="V40" i="8" s="1"/>
  <c r="W40" i="8" s="1"/>
  <c r="V39" i="10"/>
  <c r="S40" i="10"/>
  <c r="T39" i="10" s="1"/>
  <c r="T40" i="10" s="1"/>
  <c r="U39" i="10" s="1"/>
  <c r="U40" i="10" s="1"/>
  <c r="V40" i="10" s="1"/>
  <c r="W40" i="10" s="1"/>
  <c r="V39" i="3"/>
  <c r="S40" i="3"/>
  <c r="T39" i="3" s="1"/>
  <c r="T40" i="3" s="1"/>
  <c r="U39" i="3" s="1"/>
  <c r="U40" i="3" s="1"/>
  <c r="V40" i="3" s="1"/>
  <c r="W40" i="3" s="1"/>
  <c r="V39" i="14"/>
  <c r="S40" i="14"/>
  <c r="T39" i="14" s="1"/>
  <c r="T40" i="14" s="1"/>
  <c r="U39" i="14" s="1"/>
  <c r="U40" i="14" s="1"/>
  <c r="V40" i="14" s="1"/>
  <c r="W40" i="14" s="1"/>
  <c r="V39" i="20"/>
  <c r="S40" i="20"/>
  <c r="T39" i="20" s="1"/>
  <c r="T40" i="20" s="1"/>
  <c r="U39" i="20" s="1"/>
  <c r="U40" i="20" s="1"/>
  <c r="V40" i="20" s="1"/>
  <c r="W40" i="20" s="1"/>
  <c r="V39" i="4"/>
  <c r="S40" i="4"/>
  <c r="T39" i="4" s="1"/>
  <c r="T40" i="4" s="1"/>
  <c r="U39" i="4" s="1"/>
  <c r="U40" i="4" s="1"/>
  <c r="V40" i="4" s="1"/>
  <c r="W40" i="4" s="1"/>
  <c r="V39" i="18"/>
  <c r="S40" i="18"/>
  <c r="T39" i="18" s="1"/>
  <c r="T40" i="18" s="1"/>
  <c r="U39" i="18" s="1"/>
  <c r="U40" i="18" s="1"/>
  <c r="V40" i="18" s="1"/>
  <c r="W40" i="18" s="1"/>
  <c r="V39" i="17"/>
  <c r="S40" i="17"/>
  <c r="T39" i="17" s="1"/>
  <c r="T40" i="17" s="1"/>
  <c r="U39" i="17" s="1"/>
  <c r="U40" i="17" s="1"/>
  <c r="V40" i="17" s="1"/>
  <c r="W40" i="17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<sst xmlns="http://schemas.openxmlformats.org/spreadsheetml/2006/main" count="2205" uniqueCount="86">
  <si>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</si>
  <si>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</si>
  <si>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</si>
  <si>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</si>
  <si>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</si>
  <si>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</si>
  <si>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</si>
  <si>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</si>
  <si>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</si>
  <si>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</si>
  <si>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</si>
  <si>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</si>
  <si>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</si>
  <si>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</si>
  <si>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</si>
  <si>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</si>
  <si>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</si>
  <si>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</si>
  <si>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</si>
  <si>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</si>
  <si>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</si>
  <si>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</si>
  <si>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</si>
  <si>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</si>
  <si>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</si>
  <si>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</si>
  <si>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</si>
  <si>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</si>
  <si>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</si>
  <si>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</si>
  <si>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</si>
  <si>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</si>
  <si>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</si>
  <si>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</si>
  <si>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</si>
  <si>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</si>
  <si>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</si>
  <si>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</si>
  <si>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</si>
  <si>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</si>
  <si>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</si>
  <si>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</si>
  <si>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</si>
  <si>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</si>
  <si>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</si>
  <si>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</si>
  <si>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</si>
  <si>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</si>
  <si>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</si>
  <si>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</si>
  <si>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</si>
  <si>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</si>
  <si>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</si>
  <si>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</si>
  <si>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</si>
  <si>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</si>
  <si>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</si>
  <si>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</si>
  <si>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</si>
  <si>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</si>
  <si>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</si>
  <si>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</si>
  <si>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</si>
  <si>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Waste water management                             ) for 1st Quarter ended 30 September 2025 (Figures Finalised as at 2025/10/28)</t>
  </si>
  <si>
    <t>Mpumalanga: Mkhondo (MP303) - Table C7 Quarterly Budgeted Cash Flows ( Waste water management                             ) for 1st Quarter ended 30 September 2025 (Figures Finalised as at 2025/10/28)</t>
  </si>
  <si>
    <t>Mpumalanga: Pixley Ka Seme (MP) (MP304) - Table C7 Quarterly Budgeted Cash Flows ( Waste water management                             ) for 1st Quarter ended 30 September 2025 (Figures Finalised as at 2025/10/28)</t>
  </si>
  <si>
    <t>Mpumalanga: Lekwa (MP305) - Table C7 Quarterly Budgeted Cash Flows ( Waste water management                             ) for 1st Quarter ended 30 September 2025 (Figures Finalised as at 2025/10/28)</t>
  </si>
  <si>
    <t>Mpumalanga: Dipaleseng (MP306) - Table C7 Quarterly Budgeted Cash Flows ( Waste water management                             ) for 1st Quarter ended 30 September 2025 (Figures Finalised as at 2025/10/28)</t>
  </si>
  <si>
    <t>Mpumalanga: Govan Mbeki (MP307) - Table C7 Quarterly Budgeted Cash Flows ( Waste water management                             ) for 1st Quarter ended 30 September 2025 (Figures Finalised as at 2025/10/28)</t>
  </si>
  <si>
    <t>Mpumalanga: Gert Sibande (DC30) - Table C7 Quarterly Budgeted Cash Flows ( Waste water management                             ) for 1st Quarter ended 30 September 2025 (Figures Finalised as at 2025/10/28)</t>
  </si>
  <si>
    <t>Mpumalanga: Victor Khanye (MP311) - Table C7 Quarterly Budgeted Cash Flows ( Waste water management                             ) for 1st Quarter ended 30 September 2025 (Figures Finalised as at 2025/10/28)</t>
  </si>
  <si>
    <t>Mpumalanga: Emalahleni (MP) (MP312) - Table C7 Quarterly Budgeted Cash Flows ( Waste water management                             ) for 1st Quarter ended 30 September 2025 (Figures Finalised as at 2025/10/28)</t>
  </si>
  <si>
    <t>Mpumalanga: Steve Tshwete (MP313) - Table C7 Quarterly Budgeted Cash Flows ( Waste water management                             ) for 1st Quarter ended 30 September 2025 (Figures Finalised as at 2025/10/28)</t>
  </si>
  <si>
    <t>Mpumalanga: Emakhazeni (MP314) - Table C7 Quarterly Budgeted Cash Flows ( Waste water management                             ) for 1st Quarter ended 30 September 2025 (Figures Finalised as at 2025/10/28)</t>
  </si>
  <si>
    <t>Mpumalanga: Thembisile Hani (MP315) - Table C7 Quarterly Budgeted Cash Flows ( Waste water management                             ) for 1st Quarter ended 30 September 2025 (Figures Finalised as at 2025/10/28)</t>
  </si>
  <si>
    <t>Mpumalanga: Dr J.S. Moroka (MP316) - Table C7 Quarterly Budgeted Cash Flows ( Waste water management                             ) for 1st Quarter ended 30 September 2025 (Figures Finalised as at 2025/10/28)</t>
  </si>
  <si>
    <t>Mpumalanga: Nkangala (DC31) - Table C7 Quarterly Budgeted Cash Flows ( Waste water management                             ) for 1st Quarter ended 30 September 2025 (Figures Finalised as at 2025/10/28)</t>
  </si>
  <si>
    <t>Mpumalanga: Thaba Chweu (MP321) - Table C7 Quarterly Budgeted Cash Flows ( Waste water management                             ) for 1st Quarter ended 30 September 2025 (Figures Finalised as at 2025/10/28)</t>
  </si>
  <si>
    <t>Mpumalanga: Nkomazi (MP324) - Table C7 Quarterly Budgeted Cash Flows ( Waste water management                             ) for 1st Quarter ended 30 September 2025 (Figures Finalised as at 2025/10/28)</t>
  </si>
  <si>
    <t>Mpumalanga: Bushbuckridge (MP325) - Table C7 Quarterly Budgeted Cash Flows ( Waste water management                             ) for 1st Quarter ended 30 September 2025 (Figures Finalised as at 2025/10/28)</t>
  </si>
  <si>
    <t>Mpumalanga: City of Mbombela (MP326) - Table C7 Quarterly Budgeted Cash Flows ( Waste water management                             ) for 1st Quarter ended 30 September 2025 (Figures Finalised as at 2025/10/28)</t>
  </si>
  <si>
    <t>Mpumalanga: Ehlanzeni (DC32) - Table C7 Quarterly Budgeted Cash Flows ( Waste water management                             ) for 1st Quarter ended 30 September 2025 (Figures Finalised as at 2025/10/28)</t>
  </si>
  <si>
    <t>Summary - Table C7 Quarterly Budgeted Cash Flows ( Waste water management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</si>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</sst>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3325248</v>
      </c>
      <c r="D7" s="18"/>
      <c r="E7" s="19">
        <v>8538852</v>
      </c>
      <c r="F7" s="20">
        <v>8538852</v>
      </c>
      <c r="G7" s="20">
        <v>619340</v>
      </c>
      <c r="H7" s="20">
        <v>326445</v>
      </c>
      <c r="I7" s="20">
        <v>285281</v>
      </c>
      <c r="J7" s="20">
        <v>1231066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1231066</v>
      </c>
      <c r="X7" s="20">
        <v>2134716</v>
      </c>
      <c r="Y7" s="20">
        <v>-903650</v>
      </c>
      <c r="Z7" s="21">
        <v>-42.331157868306605</v>
      </c>
      <c r="AA7" s="22">
        <v>8538852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94818</v>
      </c>
      <c r="D11" s="18"/>
      <c r="E11" s="19">
        <v>3286708</v>
      </c>
      <c r="F11" s="20">
        <v>3286708</v>
      </c>
      <c r="G11" s="20">
        <v>9392</v>
      </c>
      <c r="H11" s="20">
        <v>6388</v>
      </c>
      <c r="I11" s="20">
        <v>4562</v>
      </c>
      <c r="J11" s="20">
        <v>20342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20342</v>
      </c>
      <c r="X11" s="20">
        <v>821673</v>
      </c>
      <c r="Y11" s="20">
        <v>-801331</v>
      </c>
      <c r="Z11" s="21">
        <v>-97.524319285165745</v>
      </c>
      <c r="AA11" s="22">
        <v>3286708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-3718104</v>
      </c>
      <c r="F14" s="20">
        <v>-3718104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-929529</v>
      </c>
      <c r="Y14" s="20">
        <v>929529</v>
      </c>
      <c r="Z14" s="21">
        <v>-100</v>
      </c>
      <c r="AA14" s="22">
        <v>-3718104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3420066</v>
      </c>
      <c r="D17" s="26">
        <f>SUM(D6:D16)</f>
        <v>0</v>
      </c>
      <c r="E17" s="27">
        <f t="shared" si="0"/>
        <v>8107456</v>
      </c>
      <c r="F17" s="28">
        <f t="shared" si="0"/>
        <v>8107456</v>
      </c>
      <c r="G17" s="28">
        <f t="shared" si="0"/>
        <v>628732</v>
      </c>
      <c r="H17" s="28">
        <f t="shared" si="0"/>
        <v>332833</v>
      </c>
      <c r="I17" s="28">
        <f t="shared" si="0"/>
        <v>289843</v>
      </c>
      <c r="J17" s="28">
        <f t="shared" si="0"/>
        <v>1251408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1251408</v>
      </c>
      <c r="X17" s="28">
        <f t="shared" si="0"/>
        <v>2026860</v>
      </c>
      <c r="Y17" s="28">
        <f t="shared" si="0"/>
        <v>-775452</v>
      </c>
      <c r="Z17" s="29">
        <f>+IF(X17&lt;&gt;0,+(Y17/X17)*100,0)</f>
        <v>-38.25878452384476</v>
      </c>
      <c r="AA17" s="30">
        <f>SUM(AA6:AA16)</f>
        <v>8107456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3420066</v>
      </c>
      <c r="D38" s="32">
        <f>+D17+D27+D36</f>
        <v>0</v>
      </c>
      <c r="E38" s="33">
        <f t="shared" si="3"/>
        <v>8107456</v>
      </c>
      <c r="F38" s="2">
        <f t="shared" si="3"/>
        <v>8107456</v>
      </c>
      <c r="G38" s="2">
        <f t="shared" si="3"/>
        <v>628732</v>
      </c>
      <c r="H38" s="2">
        <f t="shared" si="3"/>
        <v>332833</v>
      </c>
      <c r="I38" s="2">
        <f t="shared" si="3"/>
        <v>289843</v>
      </c>
      <c r="J38" s="2">
        <f t="shared" si="3"/>
        <v>1251408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1251408</v>
      </c>
      <c r="X38" s="2">
        <f t="shared" si="3"/>
        <v>2026860</v>
      </c>
      <c r="Y38" s="2">
        <f t="shared" si="3"/>
        <v>-775452</v>
      </c>
      <c r="Z38" s="34">
        <f>+IF(X38&lt;&gt;0,+(Y38/X38)*100,0)</f>
        <v>-38.25878452384476</v>
      </c>
      <c r="AA38" s="35">
        <f>+AA17+AA27+AA36</f>
        <v>8107456</v>
      </c>
    </row>
    <row r="39" spans="1:27" x14ac:dyDescent="0.25">
      <c r="A39" s="23" t="s">
        <v>60</v>
      </c>
      <c r="B39" s="17"/>
      <c r="C39" s="32">
        <v>1979957</v>
      </c>
      <c r="D39" s="32"/>
      <c r="E39" s="33"/>
      <c r="F39" s="2"/>
      <c r="G39" s="2">
        <v>5400019</v>
      </c>
      <c r="H39" s="2">
        <f>+G40+H60</f>
        <v>6028751</v>
      </c>
      <c r="I39" s="2">
        <f>+H40+I60</f>
        <v>6361584</v>
      </c>
      <c r="J39" s="2">
        <f>+G39</f>
        <v>5400019</v>
      </c>
      <c r="K39" s="2">
        <f>+I40+K60</f>
        <v>6651427</v>
      </c>
      <c r="L39" s="2">
        <f>+K40+L60</f>
        <v>6651427</v>
      </c>
      <c r="M39" s="2">
        <f>+L40+M60</f>
        <v>6651427</v>
      </c>
      <c r="N39" s="2">
        <f>+K39</f>
        <v>6651427</v>
      </c>
      <c r="O39" s="2">
        <f>+M40+O60</f>
        <v>6651427</v>
      </c>
      <c r="P39" s="2">
        <f>+O40+P60</f>
        <v>6651427</v>
      </c>
      <c r="Q39" s="2">
        <f>+P40+Q60</f>
        <v>6651427</v>
      </c>
      <c r="R39" s="2">
        <f>+O39</f>
        <v>6651427</v>
      </c>
      <c r="S39" s="2">
        <f>+Q40+S60</f>
        <v>6651427</v>
      </c>
      <c r="T39" s="2">
        <f>+S40+T60</f>
        <v>6651427</v>
      </c>
      <c r="U39" s="2">
        <f>+T40+U60</f>
        <v>6651427</v>
      </c>
      <c r="V39" s="2">
        <f>+S39</f>
        <v>6651427</v>
      </c>
      <c r="W39" s="2">
        <f>+G39</f>
        <v>5400019</v>
      </c>
      <c r="X39" s="2"/>
      <c r="Y39" s="2">
        <f>+W39-X39</f>
        <v>5400019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5400023</v>
      </c>
      <c r="D40" s="43">
        <f t="shared" ref="D40:AA40" si="4">+D38+D39</f>
        <v>0</v>
      </c>
      <c r="E40" s="44">
        <f t="shared" si="4"/>
        <v>8107456</v>
      </c>
      <c r="F40" s="45">
        <f t="shared" si="4"/>
        <v>8107456</v>
      </c>
      <c r="G40" s="45">
        <f t="shared" si="4"/>
        <v>6028751</v>
      </c>
      <c r="H40" s="45">
        <f t="shared" si="4"/>
        <v>6361584</v>
      </c>
      <c r="I40" s="45">
        <f t="shared" si="4"/>
        <v>6651427</v>
      </c>
      <c r="J40" s="45">
        <f>+I40</f>
        <v>6651427</v>
      </c>
      <c r="K40" s="45">
        <f t="shared" si="4"/>
        <v>6651427</v>
      </c>
      <c r="L40" s="45">
        <f t="shared" si="4"/>
        <v>6651427</v>
      </c>
      <c r="M40" s="45">
        <f t="shared" si="4"/>
        <v>6651427</v>
      </c>
      <c r="N40" s="45">
        <f>+M40</f>
        <v>6651427</v>
      </c>
      <c r="O40" s="45">
        <f t="shared" si="4"/>
        <v>6651427</v>
      </c>
      <c r="P40" s="45">
        <f t="shared" si="4"/>
        <v>6651427</v>
      </c>
      <c r="Q40" s="45">
        <f t="shared" si="4"/>
        <v>6651427</v>
      </c>
      <c r="R40" s="45">
        <f>+Q40</f>
        <v>6651427</v>
      </c>
      <c r="S40" s="45">
        <f t="shared" si="4"/>
        <v>6651427</v>
      </c>
      <c r="T40" s="45">
        <f t="shared" si="4"/>
        <v>6651427</v>
      </c>
      <c r="U40" s="45">
        <f t="shared" si="4"/>
        <v>6651427</v>
      </c>
      <c r="V40" s="45">
        <f>+U40</f>
        <v>6651427</v>
      </c>
      <c r="W40" s="45">
        <f>+V40</f>
        <v>6651427</v>
      </c>
      <c r="X40" s="45">
        <f t="shared" si="4"/>
        <v>2026860</v>
      </c>
      <c r="Y40" s="45">
        <f t="shared" si="4"/>
        <v>4624567</v>
      </c>
      <c r="Z40" s="46">
        <f>+IF(X40&lt;&gt;0,+(Y40/X40)*100,0)</f>
        <v>228.16410605567233</v>
      </c>
      <c r="AA40" s="47">
        <f t="shared" si="4"/>
        <v>8107456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5400019</v>
      </c>
      <c r="J60">
        <v>5400019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9319834</v>
      </c>
      <c r="D7" s="18"/>
      <c r="E7" s="19">
        <v>21305220</v>
      </c>
      <c r="F7" s="20">
        <v>21305220</v>
      </c>
      <c r="G7" s="20">
        <v>607240</v>
      </c>
      <c r="H7" s="20">
        <v>764014</v>
      </c>
      <c r="I7" s="20">
        <v>784857</v>
      </c>
      <c r="J7" s="20">
        <v>2156111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2156111</v>
      </c>
      <c r="X7" s="20">
        <v>5326305</v>
      </c>
      <c r="Y7" s="20">
        <v>-3170194</v>
      </c>
      <c r="Z7" s="21">
        <v>-59.519573137475234</v>
      </c>
      <c r="AA7" s="22">
        <v>21305220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1163519</v>
      </c>
      <c r="F8" s="20">
        <v>1163519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290881</v>
      </c>
      <c r="Y8" s="20">
        <v>-290881</v>
      </c>
      <c r="Z8" s="21">
        <v>-100</v>
      </c>
      <c r="AA8" s="22">
        <v>1163519</v>
      </c>
    </row>
    <row r="9" spans="1:27" x14ac:dyDescent="0.25">
      <c r="A9" s="23" t="s">
        <v>37</v>
      </c>
      <c r="B9" s="17" t="s">
        <v>6</v>
      </c>
      <c r="C9" s="18">
        <v>920966</v>
      </c>
      <c r="D9" s="18"/>
      <c r="E9" s="19"/>
      <c r="F9" s="20"/>
      <c r="G9" s="20">
        <v>4130</v>
      </c>
      <c r="H9" s="20">
        <v>5450</v>
      </c>
      <c r="I9" s="20">
        <v>5132</v>
      </c>
      <c r="J9" s="20">
        <v>14712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14712</v>
      </c>
      <c r="X9" s="20"/>
      <c r="Y9" s="20">
        <v>14712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68837</v>
      </c>
      <c r="D11" s="18"/>
      <c r="E11" s="19">
        <v>229140</v>
      </c>
      <c r="F11" s="20">
        <v>229140</v>
      </c>
      <c r="G11" s="20">
        <v>10640</v>
      </c>
      <c r="H11" s="20">
        <v>9196</v>
      </c>
      <c r="I11" s="20">
        <v>7268</v>
      </c>
      <c r="J11" s="20">
        <v>27104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27104</v>
      </c>
      <c r="X11" s="20">
        <v>57285</v>
      </c>
      <c r="Y11" s="20">
        <v>-30181</v>
      </c>
      <c r="Z11" s="21">
        <v>-52.685694335340841</v>
      </c>
      <c r="AA11" s="22">
        <v>229140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-12466440</v>
      </c>
      <c r="D14" s="18"/>
      <c r="E14" s="19">
        <v>-10192901</v>
      </c>
      <c r="F14" s="20">
        <v>-10192901</v>
      </c>
      <c r="G14" s="20">
        <v>-1943092</v>
      </c>
      <c r="H14" s="20">
        <v>-531445</v>
      </c>
      <c r="I14" s="20">
        <v>-528671</v>
      </c>
      <c r="J14" s="20">
        <v>-3003208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-3003208</v>
      </c>
      <c r="X14" s="20">
        <v>-2548232</v>
      </c>
      <c r="Y14" s="20">
        <v>-454976</v>
      </c>
      <c r="Z14" s="21">
        <v>17.854575250605127</v>
      </c>
      <c r="AA14" s="22">
        <v>-10192901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-2156803</v>
      </c>
      <c r="D17" s="26">
        <f>SUM(D6:D16)</f>
        <v>0</v>
      </c>
      <c r="E17" s="27">
        <f t="shared" si="0"/>
        <v>12504978</v>
      </c>
      <c r="F17" s="28">
        <f t="shared" si="0"/>
        <v>12504978</v>
      </c>
      <c r="G17" s="28">
        <f t="shared" si="0"/>
        <v>-1321082</v>
      </c>
      <c r="H17" s="28">
        <f t="shared" si="0"/>
        <v>247215</v>
      </c>
      <c r="I17" s="28">
        <f t="shared" si="0"/>
        <v>268586</v>
      </c>
      <c r="J17" s="28">
        <f t="shared" si="0"/>
        <v>-805281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-805281</v>
      </c>
      <c r="X17" s="28">
        <f t="shared" si="0"/>
        <v>3126239</v>
      </c>
      <c r="Y17" s="28">
        <f t="shared" si="0"/>
        <v>-3931520</v>
      </c>
      <c r="Z17" s="29">
        <f>+IF(X17&lt;&gt;0,+(Y17/X17)*100,0)</f>
        <v>-125.75877915923894</v>
      </c>
      <c r="AA17" s="30">
        <f>SUM(AA6:AA16)</f>
        <v>12504978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-37352090</v>
      </c>
      <c r="D26" s="18"/>
      <c r="E26" s="19">
        <v>-30304783</v>
      </c>
      <c r="F26" s="20">
        <v>-30304783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-7576203</v>
      </c>
      <c r="Y26" s="20">
        <v>7576203</v>
      </c>
      <c r="Z26" s="21">
        <v>-100</v>
      </c>
      <c r="AA26" s="22">
        <v>-30304783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-37352090</v>
      </c>
      <c r="D27" s="26">
        <f>SUM(D21:D26)</f>
        <v>0</v>
      </c>
      <c r="E27" s="27">
        <f t="shared" si="1"/>
        <v>-30304783</v>
      </c>
      <c r="F27" s="28">
        <f t="shared" si="1"/>
        <v>-30304783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-7576203</v>
      </c>
      <c r="Y27" s="28">
        <f t="shared" si="1"/>
        <v>7576203</v>
      </c>
      <c r="Z27" s="29">
        <f>+IF(X27&lt;&gt;0,+(Y27/X27)*100,0)</f>
        <v>-100</v>
      </c>
      <c r="AA27" s="30">
        <f>SUM(AA21:AA26)</f>
        <v>-30304783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341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341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-39508552</v>
      </c>
      <c r="D38" s="32">
        <f>+D17+D27+D36</f>
        <v>0</v>
      </c>
      <c r="E38" s="33">
        <f t="shared" si="3"/>
        <v>-17799805</v>
      </c>
      <c r="F38" s="2">
        <f t="shared" si="3"/>
        <v>-17799805</v>
      </c>
      <c r="G38" s="2">
        <f t="shared" si="3"/>
        <v>-1321082</v>
      </c>
      <c r="H38" s="2">
        <f t="shared" si="3"/>
        <v>247215</v>
      </c>
      <c r="I38" s="2">
        <f t="shared" si="3"/>
        <v>268586</v>
      </c>
      <c r="J38" s="2">
        <f t="shared" si="3"/>
        <v>-805281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-805281</v>
      </c>
      <c r="X38" s="2">
        <f t="shared" si="3"/>
        <v>-4449964</v>
      </c>
      <c r="Y38" s="2">
        <f t="shared" si="3"/>
        <v>3644683</v>
      </c>
      <c r="Z38" s="34">
        <f>+IF(X38&lt;&gt;0,+(Y38/X38)*100,0)</f>
        <v>-81.903651355381754</v>
      </c>
      <c r="AA38" s="35">
        <f>+AA17+AA27+AA36</f>
        <v>-17799805</v>
      </c>
    </row>
    <row r="39" spans="1:27" x14ac:dyDescent="0.25">
      <c r="A39" s="23" t="s">
        <v>60</v>
      </c>
      <c r="B39" s="17"/>
      <c r="C39" s="32">
        <v>-316178321</v>
      </c>
      <c r="D39" s="32"/>
      <c r="E39" s="33"/>
      <c r="F39" s="2"/>
      <c r="G39" s="2">
        <v>-355861244</v>
      </c>
      <c r="H39" s="2">
        <f>+G40+H60</f>
        <v>-357182326</v>
      </c>
      <c r="I39" s="2">
        <f>+H40+I60</f>
        <v>-356935111</v>
      </c>
      <c r="J39" s="2">
        <f>+G39</f>
        <v>-355861244</v>
      </c>
      <c r="K39" s="2">
        <f>+I40+K60</f>
        <v>-356666525</v>
      </c>
      <c r="L39" s="2">
        <f>+K40+L60</f>
        <v>-356666525</v>
      </c>
      <c r="M39" s="2">
        <f>+L40+M60</f>
        <v>-356666525</v>
      </c>
      <c r="N39" s="2">
        <f>+K39</f>
        <v>-356666525</v>
      </c>
      <c r="O39" s="2">
        <f>+M40+O60</f>
        <v>-356666525</v>
      </c>
      <c r="P39" s="2">
        <f>+O40+P60</f>
        <v>-356666525</v>
      </c>
      <c r="Q39" s="2">
        <f>+P40+Q60</f>
        <v>-356666525</v>
      </c>
      <c r="R39" s="2">
        <f>+O39</f>
        <v>-356666525</v>
      </c>
      <c r="S39" s="2">
        <f>+Q40+S60</f>
        <v>-356666525</v>
      </c>
      <c r="T39" s="2">
        <f>+S40+T60</f>
        <v>-356666525</v>
      </c>
      <c r="U39" s="2">
        <f>+T40+U60</f>
        <v>-356666525</v>
      </c>
      <c r="V39" s="2">
        <f>+S39</f>
        <v>-356666525</v>
      </c>
      <c r="W39" s="2">
        <f>+G39</f>
        <v>-355861244</v>
      </c>
      <c r="X39" s="2"/>
      <c r="Y39" s="2">
        <f>+W39-X39</f>
        <v>-355861244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-355686873</v>
      </c>
      <c r="D40" s="43">
        <f t="shared" ref="D40:AA40" si="4">+D38+D39</f>
        <v>0</v>
      </c>
      <c r="E40" s="44">
        <f t="shared" si="4"/>
        <v>-17799805</v>
      </c>
      <c r="F40" s="45">
        <f t="shared" si="4"/>
        <v>-17799805</v>
      </c>
      <c r="G40" s="45">
        <f t="shared" si="4"/>
        <v>-357182326</v>
      </c>
      <c r="H40" s="45">
        <f t="shared" si="4"/>
        <v>-356935111</v>
      </c>
      <c r="I40" s="45">
        <f t="shared" si="4"/>
        <v>-356666525</v>
      </c>
      <c r="J40" s="45">
        <f>+I40</f>
        <v>-356666525</v>
      </c>
      <c r="K40" s="45">
        <f t="shared" si="4"/>
        <v>-356666525</v>
      </c>
      <c r="L40" s="45">
        <f t="shared" si="4"/>
        <v>-356666525</v>
      </c>
      <c r="M40" s="45">
        <f t="shared" si="4"/>
        <v>-356666525</v>
      </c>
      <c r="N40" s="45">
        <f>+M40</f>
        <v>-356666525</v>
      </c>
      <c r="O40" s="45">
        <f t="shared" si="4"/>
        <v>-356666525</v>
      </c>
      <c r="P40" s="45">
        <f t="shared" si="4"/>
        <v>-356666525</v>
      </c>
      <c r="Q40" s="45">
        <f t="shared" si="4"/>
        <v>-356666525</v>
      </c>
      <c r="R40" s="45">
        <f>+Q40</f>
        <v>-356666525</v>
      </c>
      <c r="S40" s="45">
        <f t="shared" si="4"/>
        <v>-356666525</v>
      </c>
      <c r="T40" s="45">
        <f t="shared" si="4"/>
        <v>-356666525</v>
      </c>
      <c r="U40" s="45">
        <f t="shared" si="4"/>
        <v>-356666525</v>
      </c>
      <c r="V40" s="45">
        <f>+U40</f>
        <v>-356666525</v>
      </c>
      <c r="W40" s="45">
        <f>+V40</f>
        <v>-356666525</v>
      </c>
      <c r="X40" s="45">
        <f t="shared" si="4"/>
        <v>-4449964</v>
      </c>
      <c r="Y40" s="45">
        <f t="shared" si="4"/>
        <v>-352216561</v>
      </c>
      <c r="Z40" s="46">
        <f>+IF(X40&lt;&gt;0,+(Y40/X40)*100,0)</f>
        <v>7915.0429306843835</v>
      </c>
      <c r="AA40" s="47">
        <f t="shared" si="4"/>
        <v>-17799805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-355861244</v>
      </c>
      <c r="J60">
        <v>-355861244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12853197</v>
      </c>
      <c r="D7" s="18"/>
      <c r="E7" s="19">
        <v>18718961</v>
      </c>
      <c r="F7" s="20">
        <v>18718961</v>
      </c>
      <c r="G7" s="20">
        <v>1014352</v>
      </c>
      <c r="H7" s="20">
        <v>734751</v>
      </c>
      <c r="I7" s="20">
        <v>667094</v>
      </c>
      <c r="J7" s="20">
        <v>2416197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2416197</v>
      </c>
      <c r="X7" s="20">
        <v>4679739</v>
      </c>
      <c r="Y7" s="20">
        <v>-2263542</v>
      </c>
      <c r="Z7" s="21">
        <v>-48.368979552064758</v>
      </c>
      <c r="AA7" s="22">
        <v>18718961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5570839</v>
      </c>
      <c r="F9" s="20">
        <v>5570839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1392711</v>
      </c>
      <c r="Y9" s="20">
        <v>-1392711</v>
      </c>
      <c r="Z9" s="21">
        <v>-100</v>
      </c>
      <c r="AA9" s="22">
        <v>5570839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-57407</v>
      </c>
      <c r="F14" s="20">
        <v>-57407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-14352</v>
      </c>
      <c r="Y14" s="20">
        <v>14352</v>
      </c>
      <c r="Z14" s="21">
        <v>-100</v>
      </c>
      <c r="AA14" s="22">
        <v>-57407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12853197</v>
      </c>
      <c r="D17" s="26">
        <f>SUM(D6:D16)</f>
        <v>0</v>
      </c>
      <c r="E17" s="27">
        <f t="shared" si="0"/>
        <v>24232393</v>
      </c>
      <c r="F17" s="28">
        <f t="shared" si="0"/>
        <v>24232393</v>
      </c>
      <c r="G17" s="28">
        <f t="shared" si="0"/>
        <v>1014352</v>
      </c>
      <c r="H17" s="28">
        <f t="shared" si="0"/>
        <v>734751</v>
      </c>
      <c r="I17" s="28">
        <f t="shared" si="0"/>
        <v>667094</v>
      </c>
      <c r="J17" s="28">
        <f t="shared" si="0"/>
        <v>2416197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2416197</v>
      </c>
      <c r="X17" s="28">
        <f t="shared" si="0"/>
        <v>6058098</v>
      </c>
      <c r="Y17" s="28">
        <f t="shared" si="0"/>
        <v>-3641901</v>
      </c>
      <c r="Z17" s="29">
        <f>+IF(X17&lt;&gt;0,+(Y17/X17)*100,0)</f>
        <v>-60.116244405422293</v>
      </c>
      <c r="AA17" s="30">
        <f>SUM(AA6:AA16)</f>
        <v>24232393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-4861577</v>
      </c>
      <c r="D26" s="18"/>
      <c r="E26" s="19">
        <v>-14743050</v>
      </c>
      <c r="F26" s="20">
        <v>-14743050</v>
      </c>
      <c r="G26" s="20"/>
      <c r="H26" s="20">
        <v>-412522</v>
      </c>
      <c r="I26" s="20">
        <v>-265934</v>
      </c>
      <c r="J26" s="20">
        <v>-678456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-678456</v>
      </c>
      <c r="X26" s="20">
        <v>-3685764</v>
      </c>
      <c r="Y26" s="20">
        <v>3007308</v>
      </c>
      <c r="Z26" s="21">
        <v>-81.592527356607746</v>
      </c>
      <c r="AA26" s="22">
        <v>-14743050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-4861577</v>
      </c>
      <c r="D27" s="26">
        <f>SUM(D21:D26)</f>
        <v>0</v>
      </c>
      <c r="E27" s="27">
        <f t="shared" si="1"/>
        <v>-14743050</v>
      </c>
      <c r="F27" s="28">
        <f t="shared" si="1"/>
        <v>-14743050</v>
      </c>
      <c r="G27" s="28">
        <f t="shared" si="1"/>
        <v>0</v>
      </c>
      <c r="H27" s="28">
        <f t="shared" si="1"/>
        <v>-412522</v>
      </c>
      <c r="I27" s="28">
        <f t="shared" si="1"/>
        <v>-265934</v>
      </c>
      <c r="J27" s="28">
        <f t="shared" si="1"/>
        <v>-678456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-678456</v>
      </c>
      <c r="X27" s="28">
        <f t="shared" si="1"/>
        <v>-3685764</v>
      </c>
      <c r="Y27" s="28">
        <f t="shared" si="1"/>
        <v>3007308</v>
      </c>
      <c r="Z27" s="29">
        <f>+IF(X27&lt;&gt;0,+(Y27/X27)*100,0)</f>
        <v>-81.592527356607746</v>
      </c>
      <c r="AA27" s="30">
        <f>SUM(AA21:AA26)</f>
        <v>-14743050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7991620</v>
      </c>
      <c r="D38" s="32">
        <f>+D17+D27+D36</f>
        <v>0</v>
      </c>
      <c r="E38" s="33">
        <f t="shared" si="3"/>
        <v>9489343</v>
      </c>
      <c r="F38" s="2">
        <f t="shared" si="3"/>
        <v>9489343</v>
      </c>
      <c r="G38" s="2">
        <f t="shared" si="3"/>
        <v>1014352</v>
      </c>
      <c r="H38" s="2">
        <f t="shared" si="3"/>
        <v>322229</v>
      </c>
      <c r="I38" s="2">
        <f t="shared" si="3"/>
        <v>401160</v>
      </c>
      <c r="J38" s="2">
        <f t="shared" si="3"/>
        <v>1737741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1737741</v>
      </c>
      <c r="X38" s="2">
        <f t="shared" si="3"/>
        <v>2372334</v>
      </c>
      <c r="Y38" s="2">
        <f t="shared" si="3"/>
        <v>-634593</v>
      </c>
      <c r="Z38" s="34">
        <f>+IF(X38&lt;&gt;0,+(Y38/X38)*100,0)</f>
        <v>-26.74973254187648</v>
      </c>
      <c r="AA38" s="35">
        <f>+AA17+AA27+AA36</f>
        <v>9489343</v>
      </c>
    </row>
    <row r="39" spans="1:27" x14ac:dyDescent="0.25">
      <c r="A39" s="23" t="s">
        <v>60</v>
      </c>
      <c r="B39" s="17"/>
      <c r="C39" s="32">
        <v>-13664112</v>
      </c>
      <c r="D39" s="32"/>
      <c r="E39" s="33">
        <v>-15030522</v>
      </c>
      <c r="F39" s="2">
        <v>-15030522</v>
      </c>
      <c r="G39" s="2">
        <v>-5675640</v>
      </c>
      <c r="H39" s="2">
        <f>+G40+H60</f>
        <v>-4661288</v>
      </c>
      <c r="I39" s="2">
        <f>+H40+I60</f>
        <v>-4339059</v>
      </c>
      <c r="J39" s="2">
        <f>+G39</f>
        <v>-5675640</v>
      </c>
      <c r="K39" s="2">
        <f>+I40+K60</f>
        <v>-3937899</v>
      </c>
      <c r="L39" s="2">
        <f>+K40+L60</f>
        <v>-3937899</v>
      </c>
      <c r="M39" s="2">
        <f>+L40+M60</f>
        <v>-3937899</v>
      </c>
      <c r="N39" s="2">
        <f>+K39</f>
        <v>-3937899</v>
      </c>
      <c r="O39" s="2">
        <f>+M40+O60</f>
        <v>-3937899</v>
      </c>
      <c r="P39" s="2">
        <f>+O40+P60</f>
        <v>-3937899</v>
      </c>
      <c r="Q39" s="2">
        <f>+P40+Q60</f>
        <v>-3937899</v>
      </c>
      <c r="R39" s="2">
        <f>+O39</f>
        <v>-3937899</v>
      </c>
      <c r="S39" s="2">
        <f>+Q40+S60</f>
        <v>-3937899</v>
      </c>
      <c r="T39" s="2">
        <f>+S40+T60</f>
        <v>-3937899</v>
      </c>
      <c r="U39" s="2">
        <f>+T40+U60</f>
        <v>-3937899</v>
      </c>
      <c r="V39" s="2">
        <f>+S39</f>
        <v>-3937899</v>
      </c>
      <c r="W39" s="2">
        <f>+G39</f>
        <v>-5675640</v>
      </c>
      <c r="X39" s="2">
        <v>-15030522</v>
      </c>
      <c r="Y39" s="2">
        <f>+W39-X39</f>
        <v>9354882</v>
      </c>
      <c r="Z39" s="34">
        <f>+IF(X39&lt;&gt;0,+(Y39/X39)*100,0)</f>
        <v>-62.239235603394214</v>
      </c>
      <c r="AA39" s="35">
        <v>-15030522</v>
      </c>
    </row>
    <row r="40" spans="1:27" x14ac:dyDescent="0.25">
      <c r="A40" s="41" t="s">
        <v>62</v>
      </c>
      <c r="B40" s="42" t="s">
        <v>61</v>
      </c>
      <c r="C40" s="43">
        <f>+C38+C39</f>
        <v>-5672492</v>
      </c>
      <c r="D40" s="43">
        <f t="shared" ref="D40:AA40" si="4">+D38+D39</f>
        <v>0</v>
      </c>
      <c r="E40" s="44">
        <f t="shared" si="4"/>
        <v>-5541179</v>
      </c>
      <c r="F40" s="45">
        <f t="shared" si="4"/>
        <v>-5541179</v>
      </c>
      <c r="G40" s="45">
        <f t="shared" si="4"/>
        <v>-4661288</v>
      </c>
      <c r="H40" s="45">
        <f t="shared" si="4"/>
        <v>-4339059</v>
      </c>
      <c r="I40" s="45">
        <f t="shared" si="4"/>
        <v>-3937899</v>
      </c>
      <c r="J40" s="45">
        <f>+I40</f>
        <v>-3937899</v>
      </c>
      <c r="K40" s="45">
        <f t="shared" si="4"/>
        <v>-3937899</v>
      </c>
      <c r="L40" s="45">
        <f t="shared" si="4"/>
        <v>-3937899</v>
      </c>
      <c r="M40" s="45">
        <f t="shared" si="4"/>
        <v>-3937899</v>
      </c>
      <c r="N40" s="45">
        <f>+M40</f>
        <v>-3937899</v>
      </c>
      <c r="O40" s="45">
        <f t="shared" si="4"/>
        <v>-3937899</v>
      </c>
      <c r="P40" s="45">
        <f t="shared" si="4"/>
        <v>-3937899</v>
      </c>
      <c r="Q40" s="45">
        <f t="shared" si="4"/>
        <v>-3937899</v>
      </c>
      <c r="R40" s="45">
        <f>+Q40</f>
        <v>-3937899</v>
      </c>
      <c r="S40" s="45">
        <f t="shared" si="4"/>
        <v>-3937899</v>
      </c>
      <c r="T40" s="45">
        <f t="shared" si="4"/>
        <v>-3937899</v>
      </c>
      <c r="U40" s="45">
        <f t="shared" si="4"/>
        <v>-3937899</v>
      </c>
      <c r="V40" s="45">
        <f>+U40</f>
        <v>-3937899</v>
      </c>
      <c r="W40" s="45">
        <f>+V40</f>
        <v>-3937899</v>
      </c>
      <c r="X40" s="45">
        <f t="shared" si="4"/>
        <v>-12658188</v>
      </c>
      <c r="Y40" s="45">
        <f t="shared" si="4"/>
        <v>8720289</v>
      </c>
      <c r="Z40" s="46">
        <f>+IF(X40&lt;&gt;0,+(Y40/X40)*100,0)</f>
        <v>-68.890499967293891</v>
      </c>
      <c r="AA40" s="47">
        <f t="shared" si="4"/>
        <v>-5541179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-5675640</v>
      </c>
      <c r="J60">
        <v>-5675640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26176313</v>
      </c>
      <c r="D7" s="18"/>
      <c r="E7" s="19">
        <v>77775000</v>
      </c>
      <c r="F7" s="20">
        <v>77775000</v>
      </c>
      <c r="G7" s="20">
        <v>2031761</v>
      </c>
      <c r="H7" s="20">
        <v>2248379</v>
      </c>
      <c r="I7" s="20">
        <v>1673860</v>
      </c>
      <c r="J7" s="20">
        <v>5954000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5954000</v>
      </c>
      <c r="X7" s="20">
        <v>19443750</v>
      </c>
      <c r="Y7" s="20">
        <v>-13489750</v>
      </c>
      <c r="Z7" s="21">
        <v>-69.378334940533591</v>
      </c>
      <c r="AA7" s="22">
        <v>77775000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21</v>
      </c>
      <c r="D9" s="18"/>
      <c r="E9" s="19"/>
      <c r="F9" s="20"/>
      <c r="G9" s="20"/>
      <c r="H9" s="20">
        <v>11</v>
      </c>
      <c r="I9" s="20"/>
      <c r="J9" s="20">
        <v>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</v>
      </c>
      <c r="X9" s="20"/>
      <c r="Y9" s="20">
        <v>11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16900000</v>
      </c>
      <c r="F11" s="20">
        <v>16900000</v>
      </c>
      <c r="G11" s="20"/>
      <c r="H11" s="20">
        <v>478</v>
      </c>
      <c r="I11" s="20">
        <v>2383</v>
      </c>
      <c r="J11" s="20">
        <v>2861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2861</v>
      </c>
      <c r="X11" s="20">
        <v>4224999</v>
      </c>
      <c r="Y11" s="20">
        <v>-4222138</v>
      </c>
      <c r="Z11" s="21">
        <v>-99.932284007641186</v>
      </c>
      <c r="AA11" s="22">
        <v>16900000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-2627253</v>
      </c>
      <c r="D14" s="18"/>
      <c r="E14" s="19">
        <v>-34498139</v>
      </c>
      <c r="F14" s="20">
        <v>-34498139</v>
      </c>
      <c r="G14" s="20">
        <v>-274275</v>
      </c>
      <c r="H14" s="20">
        <v>-297719</v>
      </c>
      <c r="I14" s="20">
        <v>-858005</v>
      </c>
      <c r="J14" s="20">
        <v>-1429999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-1429999</v>
      </c>
      <c r="X14" s="20">
        <v>-8624541</v>
      </c>
      <c r="Y14" s="20">
        <v>7194542</v>
      </c>
      <c r="Z14" s="21">
        <v>-83.419419074012168</v>
      </c>
      <c r="AA14" s="22">
        <v>-34498139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23549081</v>
      </c>
      <c r="D17" s="26">
        <f>SUM(D6:D16)</f>
        <v>0</v>
      </c>
      <c r="E17" s="27">
        <f t="shared" si="0"/>
        <v>60176861</v>
      </c>
      <c r="F17" s="28">
        <f t="shared" si="0"/>
        <v>60176861</v>
      </c>
      <c r="G17" s="28">
        <f t="shared" si="0"/>
        <v>1757486</v>
      </c>
      <c r="H17" s="28">
        <f t="shared" si="0"/>
        <v>1951149</v>
      </c>
      <c r="I17" s="28">
        <f t="shared" si="0"/>
        <v>818238</v>
      </c>
      <c r="J17" s="28">
        <f t="shared" si="0"/>
        <v>4526873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4526873</v>
      </c>
      <c r="X17" s="28">
        <f t="shared" si="0"/>
        <v>15044208</v>
      </c>
      <c r="Y17" s="28">
        <f t="shared" si="0"/>
        <v>-10517335</v>
      </c>
      <c r="Z17" s="29">
        <f>+IF(X17&lt;&gt;0,+(Y17/X17)*100,0)</f>
        <v>-69.90952930190808</v>
      </c>
      <c r="AA17" s="30">
        <f>SUM(AA6:AA16)</f>
        <v>60176861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-3614801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-3614801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19934280</v>
      </c>
      <c r="D38" s="32">
        <f>+D17+D27+D36</f>
        <v>0</v>
      </c>
      <c r="E38" s="33">
        <f t="shared" si="3"/>
        <v>60176861</v>
      </c>
      <c r="F38" s="2">
        <f t="shared" si="3"/>
        <v>60176861</v>
      </c>
      <c r="G38" s="2">
        <f t="shared" si="3"/>
        <v>1757486</v>
      </c>
      <c r="H38" s="2">
        <f t="shared" si="3"/>
        <v>1951149</v>
      </c>
      <c r="I38" s="2">
        <f t="shared" si="3"/>
        <v>818238</v>
      </c>
      <c r="J38" s="2">
        <f t="shared" si="3"/>
        <v>4526873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4526873</v>
      </c>
      <c r="X38" s="2">
        <f t="shared" si="3"/>
        <v>15044208</v>
      </c>
      <c r="Y38" s="2">
        <f t="shared" si="3"/>
        <v>-10517335</v>
      </c>
      <c r="Z38" s="34">
        <f>+IF(X38&lt;&gt;0,+(Y38/X38)*100,0)</f>
        <v>-69.90952930190808</v>
      </c>
      <c r="AA38" s="35">
        <f>+AA17+AA27+AA36</f>
        <v>60176861</v>
      </c>
    </row>
    <row r="39" spans="1:27" x14ac:dyDescent="0.25">
      <c r="A39" s="23" t="s">
        <v>60</v>
      </c>
      <c r="B39" s="17"/>
      <c r="C39" s="32">
        <v>39982214</v>
      </c>
      <c r="D39" s="32"/>
      <c r="E39" s="33">
        <v>39982214</v>
      </c>
      <c r="F39" s="2">
        <v>39982214</v>
      </c>
      <c r="G39" s="2">
        <v>58700285</v>
      </c>
      <c r="H39" s="2">
        <f>+G40+H60</f>
        <v>60457771</v>
      </c>
      <c r="I39" s="2">
        <f>+H40+I60</f>
        <v>62408920</v>
      </c>
      <c r="J39" s="2">
        <f>+G39</f>
        <v>58700285</v>
      </c>
      <c r="K39" s="2">
        <f>+I40+K60</f>
        <v>63227158</v>
      </c>
      <c r="L39" s="2">
        <f>+K40+L60</f>
        <v>63227158</v>
      </c>
      <c r="M39" s="2">
        <f>+L40+M60</f>
        <v>63227158</v>
      </c>
      <c r="N39" s="2">
        <f>+K39</f>
        <v>63227158</v>
      </c>
      <c r="O39" s="2">
        <f>+M40+O60</f>
        <v>63227158</v>
      </c>
      <c r="P39" s="2">
        <f>+O40+P60</f>
        <v>63227158</v>
      </c>
      <c r="Q39" s="2">
        <f>+P40+Q60</f>
        <v>63227158</v>
      </c>
      <c r="R39" s="2">
        <f>+O39</f>
        <v>63227158</v>
      </c>
      <c r="S39" s="2">
        <f>+Q40+S60</f>
        <v>63227158</v>
      </c>
      <c r="T39" s="2">
        <f>+S40+T60</f>
        <v>63227158</v>
      </c>
      <c r="U39" s="2">
        <f>+T40+U60</f>
        <v>63227158</v>
      </c>
      <c r="V39" s="2">
        <f>+S39</f>
        <v>63227158</v>
      </c>
      <c r="W39" s="2">
        <f>+G39</f>
        <v>58700285</v>
      </c>
      <c r="X39" s="2">
        <v>39982214</v>
      </c>
      <c r="Y39" s="2">
        <f>+W39-X39</f>
        <v>18718071</v>
      </c>
      <c r="Z39" s="34">
        <f>+IF(X39&lt;&gt;0,+(Y39/X39)*100,0)</f>
        <v>46.815994231835184</v>
      </c>
      <c r="AA39" s="35">
        <v>39982214</v>
      </c>
    </row>
    <row r="40" spans="1:27" x14ac:dyDescent="0.25">
      <c r="A40" s="41" t="s">
        <v>62</v>
      </c>
      <c r="B40" s="42" t="s">
        <v>61</v>
      </c>
      <c r="C40" s="43">
        <f>+C38+C39</f>
        <v>59916494</v>
      </c>
      <c r="D40" s="43">
        <f t="shared" ref="D40:AA40" si="4">+D38+D39</f>
        <v>0</v>
      </c>
      <c r="E40" s="44">
        <f t="shared" si="4"/>
        <v>100159075</v>
      </c>
      <c r="F40" s="45">
        <f t="shared" si="4"/>
        <v>100159075</v>
      </c>
      <c r="G40" s="45">
        <f t="shared" si="4"/>
        <v>60457771</v>
      </c>
      <c r="H40" s="45">
        <f t="shared" si="4"/>
        <v>62408920</v>
      </c>
      <c r="I40" s="45">
        <f t="shared" si="4"/>
        <v>63227158</v>
      </c>
      <c r="J40" s="45">
        <f>+I40</f>
        <v>63227158</v>
      </c>
      <c r="K40" s="45">
        <f t="shared" si="4"/>
        <v>63227158</v>
      </c>
      <c r="L40" s="45">
        <f t="shared" si="4"/>
        <v>63227158</v>
      </c>
      <c r="M40" s="45">
        <f t="shared" si="4"/>
        <v>63227158</v>
      </c>
      <c r="N40" s="45">
        <f>+M40</f>
        <v>63227158</v>
      </c>
      <c r="O40" s="45">
        <f t="shared" si="4"/>
        <v>63227158</v>
      </c>
      <c r="P40" s="45">
        <f t="shared" si="4"/>
        <v>63227158</v>
      </c>
      <c r="Q40" s="45">
        <f t="shared" si="4"/>
        <v>63227158</v>
      </c>
      <c r="R40" s="45">
        <f>+Q40</f>
        <v>63227158</v>
      </c>
      <c r="S40" s="45">
        <f t="shared" si="4"/>
        <v>63227158</v>
      </c>
      <c r="T40" s="45">
        <f t="shared" si="4"/>
        <v>63227158</v>
      </c>
      <c r="U40" s="45">
        <f t="shared" si="4"/>
        <v>63227158</v>
      </c>
      <c r="V40" s="45">
        <f>+U40</f>
        <v>63227158</v>
      </c>
      <c r="W40" s="45">
        <f>+V40</f>
        <v>63227158</v>
      </c>
      <c r="X40" s="45">
        <f t="shared" si="4"/>
        <v>55026422</v>
      </c>
      <c r="Y40" s="45">
        <f t="shared" si="4"/>
        <v>8200736</v>
      </c>
      <c r="Z40" s="46">
        <f>+IF(X40&lt;&gt;0,+(Y40/X40)*100,0)</f>
        <v>14.903269560212365</v>
      </c>
      <c r="AA40" s="47">
        <f t="shared" si="4"/>
        <v>100159075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58700285</v>
      </c>
      <c r="J60">
        <v>58700285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11536787</v>
      </c>
      <c r="D7" s="18"/>
      <c r="E7" s="19">
        <v>14194646</v>
      </c>
      <c r="F7" s="20">
        <v>14194646</v>
      </c>
      <c r="G7" s="20">
        <v>1402305</v>
      </c>
      <c r="H7" s="20">
        <v>554057</v>
      </c>
      <c r="I7" s="20">
        <v>1060048</v>
      </c>
      <c r="J7" s="20">
        <v>3016410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3016410</v>
      </c>
      <c r="X7" s="20">
        <v>6823037</v>
      </c>
      <c r="Y7" s="20">
        <v>-3806627</v>
      </c>
      <c r="Z7" s="21">
        <v>-55.790801075825911</v>
      </c>
      <c r="AA7" s="22">
        <v>14194646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-504965</v>
      </c>
      <c r="D14" s="18"/>
      <c r="E14" s="19">
        <v>-8147118</v>
      </c>
      <c r="F14" s="20">
        <v>-8147118</v>
      </c>
      <c r="G14" s="20">
        <v>-2097</v>
      </c>
      <c r="H14" s="20">
        <v>-80</v>
      </c>
      <c r="I14" s="20">
        <v>-47</v>
      </c>
      <c r="J14" s="20">
        <v>-2224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-2224</v>
      </c>
      <c r="X14" s="20">
        <v>-2036781</v>
      </c>
      <c r="Y14" s="20">
        <v>2034557</v>
      </c>
      <c r="Z14" s="21">
        <v>-99.890808093751858</v>
      </c>
      <c r="AA14" s="22">
        <v>-8147118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11031822</v>
      </c>
      <c r="D17" s="26">
        <f>SUM(D6:D16)</f>
        <v>0</v>
      </c>
      <c r="E17" s="27">
        <f t="shared" si="0"/>
        <v>6047528</v>
      </c>
      <c r="F17" s="28">
        <f t="shared" si="0"/>
        <v>6047528</v>
      </c>
      <c r="G17" s="28">
        <f t="shared" si="0"/>
        <v>1400208</v>
      </c>
      <c r="H17" s="28">
        <f t="shared" si="0"/>
        <v>553977</v>
      </c>
      <c r="I17" s="28">
        <f t="shared" si="0"/>
        <v>1060001</v>
      </c>
      <c r="J17" s="28">
        <f t="shared" si="0"/>
        <v>3014186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3014186</v>
      </c>
      <c r="X17" s="28">
        <f t="shared" si="0"/>
        <v>4786256</v>
      </c>
      <c r="Y17" s="28">
        <f t="shared" si="0"/>
        <v>-1772070</v>
      </c>
      <c r="Z17" s="29">
        <f>+IF(X17&lt;&gt;0,+(Y17/X17)*100,0)</f>
        <v>-37.024137446889597</v>
      </c>
      <c r="AA17" s="30">
        <f>SUM(AA6:AA16)</f>
        <v>6047528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-2449126</v>
      </c>
      <c r="D26" s="18"/>
      <c r="E26" s="19">
        <v>-2347793</v>
      </c>
      <c r="F26" s="20">
        <v>-2347793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-586947</v>
      </c>
      <c r="Y26" s="20">
        <v>586947</v>
      </c>
      <c r="Z26" s="21">
        <v>-100</v>
      </c>
      <c r="AA26" s="22">
        <v>-2347793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-2449126</v>
      </c>
      <c r="D27" s="26">
        <f>SUM(D21:D26)</f>
        <v>0</v>
      </c>
      <c r="E27" s="27">
        <f t="shared" si="1"/>
        <v>-2347793</v>
      </c>
      <c r="F27" s="28">
        <f t="shared" si="1"/>
        <v>-2347793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-586947</v>
      </c>
      <c r="Y27" s="28">
        <f t="shared" si="1"/>
        <v>586947</v>
      </c>
      <c r="Z27" s="29">
        <f>+IF(X27&lt;&gt;0,+(Y27/X27)*100,0)</f>
        <v>-100</v>
      </c>
      <c r="AA27" s="30">
        <f>SUM(AA21:AA26)</f>
        <v>-2347793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8582696</v>
      </c>
      <c r="D38" s="32">
        <f>+D17+D27+D36</f>
        <v>0</v>
      </c>
      <c r="E38" s="33">
        <f t="shared" si="3"/>
        <v>3699735</v>
      </c>
      <c r="F38" s="2">
        <f t="shared" si="3"/>
        <v>3699735</v>
      </c>
      <c r="G38" s="2">
        <f t="shared" si="3"/>
        <v>1400208</v>
      </c>
      <c r="H38" s="2">
        <f t="shared" si="3"/>
        <v>553977</v>
      </c>
      <c r="I38" s="2">
        <f t="shared" si="3"/>
        <v>1060001</v>
      </c>
      <c r="J38" s="2">
        <f t="shared" si="3"/>
        <v>3014186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3014186</v>
      </c>
      <c r="X38" s="2">
        <f t="shared" si="3"/>
        <v>4199309</v>
      </c>
      <c r="Y38" s="2">
        <f t="shared" si="3"/>
        <v>-1185123</v>
      </c>
      <c r="Z38" s="34">
        <f>+IF(X38&lt;&gt;0,+(Y38/X38)*100,0)</f>
        <v>-28.221857453214326</v>
      </c>
      <c r="AA38" s="35">
        <f>+AA17+AA27+AA36</f>
        <v>3699735</v>
      </c>
    </row>
    <row r="39" spans="1:27" x14ac:dyDescent="0.25">
      <c r="A39" s="23" t="s">
        <v>60</v>
      </c>
      <c r="B39" s="17"/>
      <c r="C39" s="32">
        <v>53303633</v>
      </c>
      <c r="D39" s="32"/>
      <c r="E39" s="33"/>
      <c r="F39" s="2"/>
      <c r="G39" s="2">
        <v>61885458</v>
      </c>
      <c r="H39" s="2">
        <f>+G40+H60</f>
        <v>63285666</v>
      </c>
      <c r="I39" s="2">
        <f>+H40+I60</f>
        <v>63839643</v>
      </c>
      <c r="J39" s="2">
        <f>+G39</f>
        <v>61885458</v>
      </c>
      <c r="K39" s="2">
        <f>+I40+K60</f>
        <v>64899644</v>
      </c>
      <c r="L39" s="2">
        <f>+K40+L60</f>
        <v>64899644</v>
      </c>
      <c r="M39" s="2">
        <f>+L40+M60</f>
        <v>64899644</v>
      </c>
      <c r="N39" s="2">
        <f>+K39</f>
        <v>64899644</v>
      </c>
      <c r="O39" s="2">
        <f>+M40+O60</f>
        <v>64899644</v>
      </c>
      <c r="P39" s="2">
        <f>+O40+P60</f>
        <v>64899644</v>
      </c>
      <c r="Q39" s="2">
        <f>+P40+Q60</f>
        <v>64899644</v>
      </c>
      <c r="R39" s="2">
        <f>+O39</f>
        <v>64899644</v>
      </c>
      <c r="S39" s="2">
        <f>+Q40+S60</f>
        <v>64899644</v>
      </c>
      <c r="T39" s="2">
        <f>+S40+T60</f>
        <v>64899644</v>
      </c>
      <c r="U39" s="2">
        <f>+T40+U60</f>
        <v>64899644</v>
      </c>
      <c r="V39" s="2">
        <f>+S39</f>
        <v>64899644</v>
      </c>
      <c r="W39" s="2">
        <f>+G39</f>
        <v>61885458</v>
      </c>
      <c r="X39" s="2"/>
      <c r="Y39" s="2">
        <f>+W39-X39</f>
        <v>61885458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61886329</v>
      </c>
      <c r="D40" s="43">
        <f t="shared" ref="D40:AA40" si="4">+D38+D39</f>
        <v>0</v>
      </c>
      <c r="E40" s="44">
        <f t="shared" si="4"/>
        <v>3699735</v>
      </c>
      <c r="F40" s="45">
        <f t="shared" si="4"/>
        <v>3699735</v>
      </c>
      <c r="G40" s="45">
        <f t="shared" si="4"/>
        <v>63285666</v>
      </c>
      <c r="H40" s="45">
        <f t="shared" si="4"/>
        <v>63839643</v>
      </c>
      <c r="I40" s="45">
        <f t="shared" si="4"/>
        <v>64899644</v>
      </c>
      <c r="J40" s="45">
        <f>+I40</f>
        <v>64899644</v>
      </c>
      <c r="K40" s="45">
        <f t="shared" si="4"/>
        <v>64899644</v>
      </c>
      <c r="L40" s="45">
        <f t="shared" si="4"/>
        <v>64899644</v>
      </c>
      <c r="M40" s="45">
        <f t="shared" si="4"/>
        <v>64899644</v>
      </c>
      <c r="N40" s="45">
        <f>+M40</f>
        <v>64899644</v>
      </c>
      <c r="O40" s="45">
        <f t="shared" si="4"/>
        <v>64899644</v>
      </c>
      <c r="P40" s="45">
        <f t="shared" si="4"/>
        <v>64899644</v>
      </c>
      <c r="Q40" s="45">
        <f t="shared" si="4"/>
        <v>64899644</v>
      </c>
      <c r="R40" s="45">
        <f>+Q40</f>
        <v>64899644</v>
      </c>
      <c r="S40" s="45">
        <f t="shared" si="4"/>
        <v>64899644</v>
      </c>
      <c r="T40" s="45">
        <f t="shared" si="4"/>
        <v>64899644</v>
      </c>
      <c r="U40" s="45">
        <f t="shared" si="4"/>
        <v>64899644</v>
      </c>
      <c r="V40" s="45">
        <f>+U40</f>
        <v>64899644</v>
      </c>
      <c r="W40" s="45">
        <f>+V40</f>
        <v>64899644</v>
      </c>
      <c r="X40" s="45">
        <f t="shared" si="4"/>
        <v>4199309</v>
      </c>
      <c r="Y40" s="45">
        <f t="shared" si="4"/>
        <v>60700335</v>
      </c>
      <c r="Z40" s="46">
        <f>+IF(X40&lt;&gt;0,+(Y40/X40)*100,0)</f>
        <v>1445.4838879444214</v>
      </c>
      <c r="AA40" s="47">
        <f t="shared" si="4"/>
        <v>3699735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61885458</v>
      </c>
      <c r="J60">
        <v>61885458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87304052</v>
      </c>
      <c r="D7" s="18"/>
      <c r="E7" s="19">
        <v>-289430726</v>
      </c>
      <c r="F7" s="20">
        <v>-289430726</v>
      </c>
      <c r="G7" s="20">
        <v>6869262</v>
      </c>
      <c r="H7" s="20">
        <v>6572140</v>
      </c>
      <c r="I7" s="20">
        <v>7934243</v>
      </c>
      <c r="J7" s="20">
        <v>21375645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21375645</v>
      </c>
      <c r="X7" s="20">
        <v>-72357681</v>
      </c>
      <c r="Y7" s="20">
        <v>93733326</v>
      </c>
      <c r="Z7" s="21">
        <v>-129.54163912467013</v>
      </c>
      <c r="AA7" s="22">
        <v>-289430726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9883000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1391</v>
      </c>
      <c r="H11" s="20">
        <v>8835</v>
      </c>
      <c r="I11" s="20">
        <v>60648</v>
      </c>
      <c r="J11" s="20">
        <v>70874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70874</v>
      </c>
      <c r="X11" s="20"/>
      <c r="Y11" s="20">
        <v>70874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-16907051</v>
      </c>
      <c r="D14" s="18"/>
      <c r="E14" s="19">
        <v>-113959949</v>
      </c>
      <c r="F14" s="20">
        <v>-113959949</v>
      </c>
      <c r="G14" s="20">
        <v>-4006098</v>
      </c>
      <c r="H14" s="20">
        <v>-3117944</v>
      </c>
      <c r="I14" s="20">
        <v>-4557539</v>
      </c>
      <c r="J14" s="20">
        <v>-11681581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-11681581</v>
      </c>
      <c r="X14" s="20">
        <v>-28489998</v>
      </c>
      <c r="Y14" s="20">
        <v>16808417</v>
      </c>
      <c r="Z14" s="21">
        <v>-58.99760680923881</v>
      </c>
      <c r="AA14" s="22">
        <v>-113959949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80280001</v>
      </c>
      <c r="D17" s="26">
        <f>SUM(D6:D16)</f>
        <v>0</v>
      </c>
      <c r="E17" s="27">
        <f t="shared" si="0"/>
        <v>-403390675</v>
      </c>
      <c r="F17" s="28">
        <f t="shared" si="0"/>
        <v>-403390675</v>
      </c>
      <c r="G17" s="28">
        <f t="shared" si="0"/>
        <v>2864555</v>
      </c>
      <c r="H17" s="28">
        <f t="shared" si="0"/>
        <v>3463031</v>
      </c>
      <c r="I17" s="28">
        <f t="shared" si="0"/>
        <v>3437352</v>
      </c>
      <c r="J17" s="28">
        <f t="shared" si="0"/>
        <v>9764938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9764938</v>
      </c>
      <c r="X17" s="28">
        <f t="shared" si="0"/>
        <v>-100847679</v>
      </c>
      <c r="Y17" s="28">
        <f t="shared" si="0"/>
        <v>110612617</v>
      </c>
      <c r="Z17" s="29">
        <f>+IF(X17&lt;&gt;0,+(Y17/X17)*100,0)</f>
        <v>-109.68285844238419</v>
      </c>
      <c r="AA17" s="30">
        <f>SUM(AA6:AA16)</f>
        <v>-403390675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-19538394</v>
      </c>
      <c r="D26" s="18"/>
      <c r="E26" s="19"/>
      <c r="F26" s="20"/>
      <c r="G26" s="20"/>
      <c r="H26" s="20">
        <v>-2254153</v>
      </c>
      <c r="I26" s="20">
        <v>-657030</v>
      </c>
      <c r="J26" s="20">
        <v>-2911183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-2911183</v>
      </c>
      <c r="X26" s="20"/>
      <c r="Y26" s="20">
        <v>-2911183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-19538394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-2254153</v>
      </c>
      <c r="I27" s="28">
        <f t="shared" si="1"/>
        <v>-657030</v>
      </c>
      <c r="J27" s="28">
        <f t="shared" si="1"/>
        <v>-2911183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-2911183</v>
      </c>
      <c r="X27" s="28">
        <f t="shared" si="1"/>
        <v>0</v>
      </c>
      <c r="Y27" s="28">
        <f t="shared" si="1"/>
        <v>-2911183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60741607</v>
      </c>
      <c r="D38" s="32">
        <f>+D17+D27+D36</f>
        <v>0</v>
      </c>
      <c r="E38" s="33">
        <f t="shared" si="3"/>
        <v>-403390675</v>
      </c>
      <c r="F38" s="2">
        <f t="shared" si="3"/>
        <v>-403390675</v>
      </c>
      <c r="G38" s="2">
        <f t="shared" si="3"/>
        <v>2864555</v>
      </c>
      <c r="H38" s="2">
        <f t="shared" si="3"/>
        <v>1208878</v>
      </c>
      <c r="I38" s="2">
        <f t="shared" si="3"/>
        <v>2780322</v>
      </c>
      <c r="J38" s="2">
        <f t="shared" si="3"/>
        <v>6853755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6853755</v>
      </c>
      <c r="X38" s="2">
        <f t="shared" si="3"/>
        <v>-100847679</v>
      </c>
      <c r="Y38" s="2">
        <f t="shared" si="3"/>
        <v>107701434</v>
      </c>
      <c r="Z38" s="34">
        <f>+IF(X38&lt;&gt;0,+(Y38/X38)*100,0)</f>
        <v>-106.79614550177203</v>
      </c>
      <c r="AA38" s="35">
        <f>+AA17+AA27+AA36</f>
        <v>-403390675</v>
      </c>
    </row>
    <row r="39" spans="1:27" x14ac:dyDescent="0.25">
      <c r="A39" s="23" t="s">
        <v>60</v>
      </c>
      <c r="B39" s="17"/>
      <c r="C39" s="32">
        <v>37811008</v>
      </c>
      <c r="D39" s="32"/>
      <c r="E39" s="33"/>
      <c r="F39" s="2"/>
      <c r="G39" s="2">
        <v>65501218</v>
      </c>
      <c r="H39" s="2">
        <f>+G40+H60</f>
        <v>68365773</v>
      </c>
      <c r="I39" s="2">
        <f>+H40+I60</f>
        <v>69574651</v>
      </c>
      <c r="J39" s="2">
        <f>+G39</f>
        <v>65501218</v>
      </c>
      <c r="K39" s="2">
        <f>+I40+K60</f>
        <v>72354973</v>
      </c>
      <c r="L39" s="2">
        <f>+K40+L60</f>
        <v>72354973</v>
      </c>
      <c r="M39" s="2">
        <f>+L40+M60</f>
        <v>72354973</v>
      </c>
      <c r="N39" s="2">
        <f>+K39</f>
        <v>72354973</v>
      </c>
      <c r="O39" s="2">
        <f>+M40+O60</f>
        <v>72354973</v>
      </c>
      <c r="P39" s="2">
        <f>+O40+P60</f>
        <v>72354973</v>
      </c>
      <c r="Q39" s="2">
        <f>+P40+Q60</f>
        <v>72354973</v>
      </c>
      <c r="R39" s="2">
        <f>+O39</f>
        <v>72354973</v>
      </c>
      <c r="S39" s="2">
        <f>+Q40+S60</f>
        <v>72354973</v>
      </c>
      <c r="T39" s="2">
        <f>+S40+T60</f>
        <v>72354973</v>
      </c>
      <c r="U39" s="2">
        <f>+T40+U60</f>
        <v>72354973</v>
      </c>
      <c r="V39" s="2">
        <f>+S39</f>
        <v>72354973</v>
      </c>
      <c r="W39" s="2">
        <f>+G39</f>
        <v>65501218</v>
      </c>
      <c r="X39" s="2"/>
      <c r="Y39" s="2">
        <f>+W39-X39</f>
        <v>65501218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98552615</v>
      </c>
      <c r="D40" s="43">
        <f t="shared" ref="D40:AA40" si="4">+D38+D39</f>
        <v>0</v>
      </c>
      <c r="E40" s="44">
        <f t="shared" si="4"/>
        <v>-403390675</v>
      </c>
      <c r="F40" s="45">
        <f t="shared" si="4"/>
        <v>-403390675</v>
      </c>
      <c r="G40" s="45">
        <f t="shared" si="4"/>
        <v>68365773</v>
      </c>
      <c r="H40" s="45">
        <f t="shared" si="4"/>
        <v>69574651</v>
      </c>
      <c r="I40" s="45">
        <f t="shared" si="4"/>
        <v>72354973</v>
      </c>
      <c r="J40" s="45">
        <f>+I40</f>
        <v>72354973</v>
      </c>
      <c r="K40" s="45">
        <f t="shared" si="4"/>
        <v>72354973</v>
      </c>
      <c r="L40" s="45">
        <f t="shared" si="4"/>
        <v>72354973</v>
      </c>
      <c r="M40" s="45">
        <f t="shared" si="4"/>
        <v>72354973</v>
      </c>
      <c r="N40" s="45">
        <f>+M40</f>
        <v>72354973</v>
      </c>
      <c r="O40" s="45">
        <f t="shared" si="4"/>
        <v>72354973</v>
      </c>
      <c r="P40" s="45">
        <f t="shared" si="4"/>
        <v>72354973</v>
      </c>
      <c r="Q40" s="45">
        <f t="shared" si="4"/>
        <v>72354973</v>
      </c>
      <c r="R40" s="45">
        <f>+Q40</f>
        <v>72354973</v>
      </c>
      <c r="S40" s="45">
        <f t="shared" si="4"/>
        <v>72354973</v>
      </c>
      <c r="T40" s="45">
        <f t="shared" si="4"/>
        <v>72354973</v>
      </c>
      <c r="U40" s="45">
        <f t="shared" si="4"/>
        <v>72354973</v>
      </c>
      <c r="V40" s="45">
        <f>+U40</f>
        <v>72354973</v>
      </c>
      <c r="W40" s="45">
        <f>+V40</f>
        <v>72354973</v>
      </c>
      <c r="X40" s="45">
        <f t="shared" si="4"/>
        <v>-100847679</v>
      </c>
      <c r="Y40" s="45">
        <f t="shared" si="4"/>
        <v>173202652</v>
      </c>
      <c r="Z40" s="46">
        <f>+IF(X40&lt;&gt;0,+(Y40/X40)*100,0)</f>
        <v>-171.74679052355782</v>
      </c>
      <c r="AA40" s="47">
        <f t="shared" si="4"/>
        <v>-403390675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65501218</v>
      </c>
      <c r="J60">
        <v>65501218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12043057</v>
      </c>
      <c r="D7" s="18"/>
      <c r="E7" s="19">
        <v>71777832</v>
      </c>
      <c r="F7" s="20">
        <v>71777832</v>
      </c>
      <c r="G7" s="20">
        <v>928149</v>
      </c>
      <c r="H7" s="20">
        <v>1952325</v>
      </c>
      <c r="I7" s="20">
        <v>1049693</v>
      </c>
      <c r="J7" s="20">
        <v>3930167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3930167</v>
      </c>
      <c r="X7" s="20">
        <v>17944458</v>
      </c>
      <c r="Y7" s="20">
        <v>-14014291</v>
      </c>
      <c r="Z7" s="21">
        <v>-78.098157102320954</v>
      </c>
      <c r="AA7" s="22">
        <v>71777832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9034350</v>
      </c>
      <c r="F9" s="20">
        <v>9034350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2258589</v>
      </c>
      <c r="Y9" s="20">
        <v>-2258589</v>
      </c>
      <c r="Z9" s="21">
        <v>-100</v>
      </c>
      <c r="AA9" s="22">
        <v>9034350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-14792372</v>
      </c>
      <c r="D14" s="18"/>
      <c r="E14" s="19">
        <v>-43880088</v>
      </c>
      <c r="F14" s="20">
        <v>-43880088</v>
      </c>
      <c r="G14" s="20">
        <v>-89361</v>
      </c>
      <c r="H14" s="20">
        <v>-2993353</v>
      </c>
      <c r="I14" s="20">
        <v>-1279362</v>
      </c>
      <c r="J14" s="20">
        <v>-4362076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-4362076</v>
      </c>
      <c r="X14" s="20">
        <v>-10970031</v>
      </c>
      <c r="Y14" s="20">
        <v>6607955</v>
      </c>
      <c r="Z14" s="21">
        <v>-60.236429596233599</v>
      </c>
      <c r="AA14" s="22">
        <v>-43880088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-2749315</v>
      </c>
      <c r="D17" s="26">
        <f>SUM(D6:D16)</f>
        <v>0</v>
      </c>
      <c r="E17" s="27">
        <f t="shared" si="0"/>
        <v>36932094</v>
      </c>
      <c r="F17" s="28">
        <f t="shared" si="0"/>
        <v>36932094</v>
      </c>
      <c r="G17" s="28">
        <f t="shared" si="0"/>
        <v>838788</v>
      </c>
      <c r="H17" s="28">
        <f t="shared" si="0"/>
        <v>-1041028</v>
      </c>
      <c r="I17" s="28">
        <f t="shared" si="0"/>
        <v>-229669</v>
      </c>
      <c r="J17" s="28">
        <f t="shared" si="0"/>
        <v>-431909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-431909</v>
      </c>
      <c r="X17" s="28">
        <f t="shared" si="0"/>
        <v>9233016</v>
      </c>
      <c r="Y17" s="28">
        <f t="shared" si="0"/>
        <v>-9664925</v>
      </c>
      <c r="Z17" s="29">
        <f>+IF(X17&lt;&gt;0,+(Y17/X17)*100,0)</f>
        <v>-104.67787557175249</v>
      </c>
      <c r="AA17" s="30">
        <f>SUM(AA6:AA16)</f>
        <v>36932094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-6445132</v>
      </c>
      <c r="F26" s="20">
        <v>-6445132</v>
      </c>
      <c r="G26" s="20"/>
      <c r="H26" s="20"/>
      <c r="I26" s="20">
        <v>-1069979</v>
      </c>
      <c r="J26" s="20">
        <v>-1069979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-1069979</v>
      </c>
      <c r="X26" s="20">
        <v>-1611282</v>
      </c>
      <c r="Y26" s="20">
        <v>541303</v>
      </c>
      <c r="Z26" s="21">
        <v>-33.594553901799934</v>
      </c>
      <c r="AA26" s="22">
        <v>-6445132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-6445132</v>
      </c>
      <c r="F27" s="28">
        <f t="shared" si="1"/>
        <v>-6445132</v>
      </c>
      <c r="G27" s="28">
        <f t="shared" si="1"/>
        <v>0</v>
      </c>
      <c r="H27" s="28">
        <f t="shared" si="1"/>
        <v>0</v>
      </c>
      <c r="I27" s="28">
        <f t="shared" si="1"/>
        <v>-1069979</v>
      </c>
      <c r="J27" s="28">
        <f t="shared" si="1"/>
        <v>-1069979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-1069979</v>
      </c>
      <c r="X27" s="28">
        <f t="shared" si="1"/>
        <v>-1611282</v>
      </c>
      <c r="Y27" s="28">
        <f t="shared" si="1"/>
        <v>541303</v>
      </c>
      <c r="Z27" s="29">
        <f>+IF(X27&lt;&gt;0,+(Y27/X27)*100,0)</f>
        <v>-33.594553901799934</v>
      </c>
      <c r="AA27" s="30">
        <f>SUM(AA21:AA26)</f>
        <v>-6445132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1452795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1452795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-1296520</v>
      </c>
      <c r="D38" s="32">
        <f>+D17+D27+D36</f>
        <v>0</v>
      </c>
      <c r="E38" s="33">
        <f t="shared" si="3"/>
        <v>30486962</v>
      </c>
      <c r="F38" s="2">
        <f t="shared" si="3"/>
        <v>30486962</v>
      </c>
      <c r="G38" s="2">
        <f t="shared" si="3"/>
        <v>838788</v>
      </c>
      <c r="H38" s="2">
        <f t="shared" si="3"/>
        <v>-1041028</v>
      </c>
      <c r="I38" s="2">
        <f t="shared" si="3"/>
        <v>-1299648</v>
      </c>
      <c r="J38" s="2">
        <f t="shared" si="3"/>
        <v>-1501888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-1501888</v>
      </c>
      <c r="X38" s="2">
        <f t="shared" si="3"/>
        <v>7621734</v>
      </c>
      <c r="Y38" s="2">
        <f t="shared" si="3"/>
        <v>-9123622</v>
      </c>
      <c r="Z38" s="34">
        <f>+IF(X38&lt;&gt;0,+(Y38/X38)*100,0)</f>
        <v>-119.7053321462019</v>
      </c>
      <c r="AA38" s="35">
        <f>+AA17+AA27+AA36</f>
        <v>30486962</v>
      </c>
    </row>
    <row r="39" spans="1:27" x14ac:dyDescent="0.25">
      <c r="A39" s="23" t="s">
        <v>60</v>
      </c>
      <c r="B39" s="17"/>
      <c r="C39" s="32">
        <v>496356474</v>
      </c>
      <c r="D39" s="32"/>
      <c r="E39" s="33">
        <v>39255995</v>
      </c>
      <c r="F39" s="2">
        <v>39255995</v>
      </c>
      <c r="G39" s="2">
        <v>580671226</v>
      </c>
      <c r="H39" s="2">
        <f>+G40+H60</f>
        <v>581350629</v>
      </c>
      <c r="I39" s="2">
        <f>+H40+I60</f>
        <v>580309601</v>
      </c>
      <c r="J39" s="2">
        <f>+G39</f>
        <v>580671226</v>
      </c>
      <c r="K39" s="2">
        <f>+I40+K60</f>
        <v>579009953</v>
      </c>
      <c r="L39" s="2">
        <f>+K40+L60</f>
        <v>579009953</v>
      </c>
      <c r="M39" s="2">
        <f>+L40+M60</f>
        <v>579009953</v>
      </c>
      <c r="N39" s="2">
        <f>+K39</f>
        <v>579009953</v>
      </c>
      <c r="O39" s="2">
        <f>+M40+O60</f>
        <v>579009953</v>
      </c>
      <c r="P39" s="2">
        <f>+O40+P60</f>
        <v>579009953</v>
      </c>
      <c r="Q39" s="2">
        <f>+P40+Q60</f>
        <v>579009953</v>
      </c>
      <c r="R39" s="2">
        <f>+O39</f>
        <v>579009953</v>
      </c>
      <c r="S39" s="2">
        <f>+Q40+S60</f>
        <v>579009953</v>
      </c>
      <c r="T39" s="2">
        <f>+S40+T60</f>
        <v>579009953</v>
      </c>
      <c r="U39" s="2">
        <f>+T40+U60</f>
        <v>579009953</v>
      </c>
      <c r="V39" s="2">
        <f>+S39</f>
        <v>579009953</v>
      </c>
      <c r="W39" s="2">
        <f>+G39</f>
        <v>580671226</v>
      </c>
      <c r="X39" s="2">
        <v>39255995</v>
      </c>
      <c r="Y39" s="2">
        <f>+W39-X39</f>
        <v>541415231</v>
      </c>
      <c r="Z39" s="34">
        <f>+IF(X39&lt;&gt;0,+(Y39/X39)*100,0)</f>
        <v>1379.1912063367645</v>
      </c>
      <c r="AA39" s="35">
        <v>39255995</v>
      </c>
    </row>
    <row r="40" spans="1:27" x14ac:dyDescent="0.25">
      <c r="A40" s="41" t="s">
        <v>62</v>
      </c>
      <c r="B40" s="42" t="s">
        <v>61</v>
      </c>
      <c r="C40" s="43">
        <f>+C38+C39</f>
        <v>495059954</v>
      </c>
      <c r="D40" s="43">
        <f t="shared" ref="D40:AA40" si="4">+D38+D39</f>
        <v>0</v>
      </c>
      <c r="E40" s="44">
        <f t="shared" si="4"/>
        <v>69742957</v>
      </c>
      <c r="F40" s="45">
        <f t="shared" si="4"/>
        <v>69742957</v>
      </c>
      <c r="G40" s="45">
        <f t="shared" si="4"/>
        <v>581510014</v>
      </c>
      <c r="H40" s="45">
        <f t="shared" si="4"/>
        <v>580309601</v>
      </c>
      <c r="I40" s="45">
        <f t="shared" si="4"/>
        <v>579009953</v>
      </c>
      <c r="J40" s="45">
        <f>+I40</f>
        <v>579009953</v>
      </c>
      <c r="K40" s="45">
        <f t="shared" si="4"/>
        <v>579009953</v>
      </c>
      <c r="L40" s="45">
        <f t="shared" si="4"/>
        <v>579009953</v>
      </c>
      <c r="M40" s="45">
        <f t="shared" si="4"/>
        <v>579009953</v>
      </c>
      <c r="N40" s="45">
        <f>+M40</f>
        <v>579009953</v>
      </c>
      <c r="O40" s="45">
        <f t="shared" si="4"/>
        <v>579009953</v>
      </c>
      <c r="P40" s="45">
        <f t="shared" si="4"/>
        <v>579009953</v>
      </c>
      <c r="Q40" s="45">
        <f t="shared" si="4"/>
        <v>579009953</v>
      </c>
      <c r="R40" s="45">
        <f>+Q40</f>
        <v>579009953</v>
      </c>
      <c r="S40" s="45">
        <f t="shared" si="4"/>
        <v>579009953</v>
      </c>
      <c r="T40" s="45">
        <f t="shared" si="4"/>
        <v>579009953</v>
      </c>
      <c r="U40" s="45">
        <f t="shared" si="4"/>
        <v>579009953</v>
      </c>
      <c r="V40" s="45">
        <f>+U40</f>
        <v>579009953</v>
      </c>
      <c r="W40" s="45">
        <f>+V40</f>
        <v>579009953</v>
      </c>
      <c r="X40" s="45">
        <f t="shared" si="4"/>
        <v>46877729</v>
      </c>
      <c r="Y40" s="45">
        <f t="shared" si="4"/>
        <v>532291609</v>
      </c>
      <c r="Z40" s="46">
        <f>+IF(X40&lt;&gt;0,+(Y40/X40)*100,0)</f>
        <v>1135.4893258587676</v>
      </c>
      <c r="AA40" s="47">
        <f t="shared" si="4"/>
        <v>69742957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580671226</v>
      </c>
      <c r="H60">
        <v>-159385</v>
      </c>
      <c r="J60">
        <v>580671226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93710229</v>
      </c>
      <c r="D7" s="18"/>
      <c r="E7" s="19">
        <v>225861009</v>
      </c>
      <c r="F7" s="20">
        <v>225861009</v>
      </c>
      <c r="G7" s="20">
        <v>8648236</v>
      </c>
      <c r="H7" s="20">
        <v>8073171</v>
      </c>
      <c r="I7" s="20">
        <v>8237819</v>
      </c>
      <c r="J7" s="20">
        <v>24959226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24959226</v>
      </c>
      <c r="X7" s="20">
        <v>56465253</v>
      </c>
      <c r="Y7" s="20">
        <v>-31506027</v>
      </c>
      <c r="Z7" s="21">
        <v>-55.797194426809703</v>
      </c>
      <c r="AA7" s="22">
        <v>225861009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25019325</v>
      </c>
      <c r="F9" s="20">
        <v>25019325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10424684</v>
      </c>
      <c r="Y9" s="20">
        <v>-10424684</v>
      </c>
      <c r="Z9" s="21">
        <v>-100</v>
      </c>
      <c r="AA9" s="22">
        <v>25019325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84536400</v>
      </c>
      <c r="F10" s="20">
        <v>84536400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21134103</v>
      </c>
      <c r="Y10" s="20">
        <v>-21134103</v>
      </c>
      <c r="Z10" s="21">
        <v>-100</v>
      </c>
      <c r="AA10" s="22">
        <v>84536400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-78669632</v>
      </c>
      <c r="D14" s="18"/>
      <c r="E14" s="19">
        <v>-211501236</v>
      </c>
      <c r="F14" s="20">
        <v>-211501236</v>
      </c>
      <c r="G14" s="20">
        <v>-28714306</v>
      </c>
      <c r="H14" s="20">
        <v>-9663169</v>
      </c>
      <c r="I14" s="20">
        <v>-4688399</v>
      </c>
      <c r="J14" s="20">
        <v>-43065874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-43065874</v>
      </c>
      <c r="X14" s="20">
        <v>-52875321</v>
      </c>
      <c r="Y14" s="20">
        <v>9809447</v>
      </c>
      <c r="Z14" s="21">
        <v>-18.552032998532528</v>
      </c>
      <c r="AA14" s="22">
        <v>-211501236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-5220</v>
      </c>
      <c r="F15" s="20">
        <v>-5220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-1305</v>
      </c>
      <c r="Y15" s="20">
        <v>1305</v>
      </c>
      <c r="Z15" s="21">
        <v>-100</v>
      </c>
      <c r="AA15" s="22">
        <v>-5220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15040597</v>
      </c>
      <c r="D17" s="26">
        <f>SUM(D6:D16)</f>
        <v>0</v>
      </c>
      <c r="E17" s="27">
        <f t="shared" si="0"/>
        <v>123910278</v>
      </c>
      <c r="F17" s="28">
        <f t="shared" si="0"/>
        <v>123910278</v>
      </c>
      <c r="G17" s="28">
        <f t="shared" si="0"/>
        <v>-20066070</v>
      </c>
      <c r="H17" s="28">
        <f t="shared" si="0"/>
        <v>-1589998</v>
      </c>
      <c r="I17" s="28">
        <f t="shared" si="0"/>
        <v>3549420</v>
      </c>
      <c r="J17" s="28">
        <f t="shared" si="0"/>
        <v>-18106648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-18106648</v>
      </c>
      <c r="X17" s="28">
        <f t="shared" si="0"/>
        <v>35147414</v>
      </c>
      <c r="Y17" s="28">
        <f t="shared" si="0"/>
        <v>-53254062</v>
      </c>
      <c r="Z17" s="29">
        <f>+IF(X17&lt;&gt;0,+(Y17/X17)*100,0)</f>
        <v>-151.5163021666402</v>
      </c>
      <c r="AA17" s="30">
        <f>SUM(AA6:AA16)</f>
        <v>123910278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-53094559</v>
      </c>
      <c r="D26" s="18"/>
      <c r="E26" s="19">
        <v>-84536400</v>
      </c>
      <c r="F26" s="20">
        <v>-84536400</v>
      </c>
      <c r="G26" s="20">
        <v>-17413892</v>
      </c>
      <c r="H26" s="20">
        <v>-5170345</v>
      </c>
      <c r="I26" s="20">
        <v>-5161642</v>
      </c>
      <c r="J26" s="20">
        <v>-27745879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-27745879</v>
      </c>
      <c r="X26" s="20">
        <v>-21134100</v>
      </c>
      <c r="Y26" s="20">
        <v>-6611779</v>
      </c>
      <c r="Z26" s="21">
        <v>31.28488556408837</v>
      </c>
      <c r="AA26" s="22">
        <v>-84536400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-53094559</v>
      </c>
      <c r="D27" s="26">
        <f>SUM(D21:D26)</f>
        <v>0</v>
      </c>
      <c r="E27" s="27">
        <f t="shared" si="1"/>
        <v>-84536400</v>
      </c>
      <c r="F27" s="28">
        <f t="shared" si="1"/>
        <v>-84536400</v>
      </c>
      <c r="G27" s="28">
        <f t="shared" si="1"/>
        <v>-17413892</v>
      </c>
      <c r="H27" s="28">
        <f t="shared" si="1"/>
        <v>-5170345</v>
      </c>
      <c r="I27" s="28">
        <f t="shared" si="1"/>
        <v>-5161642</v>
      </c>
      <c r="J27" s="28">
        <f t="shared" si="1"/>
        <v>-27745879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-27745879</v>
      </c>
      <c r="X27" s="28">
        <f t="shared" si="1"/>
        <v>-21134100</v>
      </c>
      <c r="Y27" s="28">
        <f t="shared" si="1"/>
        <v>-6611779</v>
      </c>
      <c r="Z27" s="29">
        <f>+IF(X27&lt;&gt;0,+(Y27/X27)*100,0)</f>
        <v>31.28488556408837</v>
      </c>
      <c r="AA27" s="30">
        <f>SUM(AA21:AA26)</f>
        <v>-84536400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-38053962</v>
      </c>
      <c r="D38" s="32">
        <f>+D17+D27+D36</f>
        <v>0</v>
      </c>
      <c r="E38" s="33">
        <f t="shared" si="3"/>
        <v>39373878</v>
      </c>
      <c r="F38" s="2">
        <f t="shared" si="3"/>
        <v>39373878</v>
      </c>
      <c r="G38" s="2">
        <f t="shared" si="3"/>
        <v>-37479962</v>
      </c>
      <c r="H38" s="2">
        <f t="shared" si="3"/>
        <v>-6760343</v>
      </c>
      <c r="I38" s="2">
        <f t="shared" si="3"/>
        <v>-1612222</v>
      </c>
      <c r="J38" s="2">
        <f t="shared" si="3"/>
        <v>-45852527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-45852527</v>
      </c>
      <c r="X38" s="2">
        <f t="shared" si="3"/>
        <v>14013314</v>
      </c>
      <c r="Y38" s="2">
        <f t="shared" si="3"/>
        <v>-59865841</v>
      </c>
      <c r="Z38" s="34">
        <f>+IF(X38&lt;&gt;0,+(Y38/X38)*100,0)</f>
        <v>-427.2068762606761</v>
      </c>
      <c r="AA38" s="35">
        <f>+AA17+AA27+AA36</f>
        <v>39373878</v>
      </c>
    </row>
    <row r="39" spans="1:27" x14ac:dyDescent="0.25">
      <c r="A39" s="23" t="s">
        <v>60</v>
      </c>
      <c r="B39" s="17"/>
      <c r="C39" s="32">
        <v>-7028841</v>
      </c>
      <c r="D39" s="32"/>
      <c r="E39" s="33"/>
      <c r="F39" s="2"/>
      <c r="G39" s="2">
        <v>-45333244</v>
      </c>
      <c r="H39" s="2">
        <f>+G40+H60</f>
        <v>-82813206</v>
      </c>
      <c r="I39" s="2">
        <f>+H40+I60</f>
        <v>-89573549</v>
      </c>
      <c r="J39" s="2">
        <f>+G39</f>
        <v>-45333244</v>
      </c>
      <c r="K39" s="2">
        <f>+I40+K60</f>
        <v>-91185771</v>
      </c>
      <c r="L39" s="2">
        <f>+K40+L60</f>
        <v>-91185771</v>
      </c>
      <c r="M39" s="2">
        <f>+L40+M60</f>
        <v>-91185771</v>
      </c>
      <c r="N39" s="2">
        <f>+K39</f>
        <v>-91185771</v>
      </c>
      <c r="O39" s="2">
        <f>+M40+O60</f>
        <v>-91185771</v>
      </c>
      <c r="P39" s="2">
        <f>+O40+P60</f>
        <v>-91185771</v>
      </c>
      <c r="Q39" s="2">
        <f>+P40+Q60</f>
        <v>-91185771</v>
      </c>
      <c r="R39" s="2">
        <f>+O39</f>
        <v>-91185771</v>
      </c>
      <c r="S39" s="2">
        <f>+Q40+S60</f>
        <v>-91185771</v>
      </c>
      <c r="T39" s="2">
        <f>+S40+T60</f>
        <v>-91185771</v>
      </c>
      <c r="U39" s="2">
        <f>+T40+U60</f>
        <v>-91185771</v>
      </c>
      <c r="V39" s="2">
        <f>+S39</f>
        <v>-91185771</v>
      </c>
      <c r="W39" s="2">
        <f>+G39</f>
        <v>-45333244</v>
      </c>
      <c r="X39" s="2"/>
      <c r="Y39" s="2">
        <f>+W39-X39</f>
        <v>-45333244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-45082803</v>
      </c>
      <c r="D40" s="43">
        <f t="shared" ref="D40:AA40" si="4">+D38+D39</f>
        <v>0</v>
      </c>
      <c r="E40" s="44">
        <f t="shared" si="4"/>
        <v>39373878</v>
      </c>
      <c r="F40" s="45">
        <f t="shared" si="4"/>
        <v>39373878</v>
      </c>
      <c r="G40" s="45">
        <f t="shared" si="4"/>
        <v>-82813206</v>
      </c>
      <c r="H40" s="45">
        <f t="shared" si="4"/>
        <v>-89573549</v>
      </c>
      <c r="I40" s="45">
        <f t="shared" si="4"/>
        <v>-91185771</v>
      </c>
      <c r="J40" s="45">
        <f>+I40</f>
        <v>-91185771</v>
      </c>
      <c r="K40" s="45">
        <f t="shared" si="4"/>
        <v>-91185771</v>
      </c>
      <c r="L40" s="45">
        <f t="shared" si="4"/>
        <v>-91185771</v>
      </c>
      <c r="M40" s="45">
        <f t="shared" si="4"/>
        <v>-91185771</v>
      </c>
      <c r="N40" s="45">
        <f>+M40</f>
        <v>-91185771</v>
      </c>
      <c r="O40" s="45">
        <f t="shared" si="4"/>
        <v>-91185771</v>
      </c>
      <c r="P40" s="45">
        <f t="shared" si="4"/>
        <v>-91185771</v>
      </c>
      <c r="Q40" s="45">
        <f t="shared" si="4"/>
        <v>-91185771</v>
      </c>
      <c r="R40" s="45">
        <f>+Q40</f>
        <v>-91185771</v>
      </c>
      <c r="S40" s="45">
        <f t="shared" si="4"/>
        <v>-91185771</v>
      </c>
      <c r="T40" s="45">
        <f t="shared" si="4"/>
        <v>-91185771</v>
      </c>
      <c r="U40" s="45">
        <f t="shared" si="4"/>
        <v>-91185771</v>
      </c>
      <c r="V40" s="45">
        <f>+U40</f>
        <v>-91185771</v>
      </c>
      <c r="W40" s="45">
        <f>+V40</f>
        <v>-91185771</v>
      </c>
      <c r="X40" s="45">
        <f t="shared" si="4"/>
        <v>14013314</v>
      </c>
      <c r="Y40" s="45">
        <f t="shared" si="4"/>
        <v>-105199085</v>
      </c>
      <c r="Z40" s="46">
        <f>+IF(X40&lt;&gt;0,+(Y40/X40)*100,0)</f>
        <v>-750.7081122994889</v>
      </c>
      <c r="AA40" s="47">
        <f t="shared" si="4"/>
        <v>39373878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-45333244</v>
      </c>
      <c r="J60">
        <v>-45333244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75059196</v>
      </c>
      <c r="D7" s="18"/>
      <c r="E7" s="19">
        <v>128162879</v>
      </c>
      <c r="F7" s="20">
        <v>128162879</v>
      </c>
      <c r="G7" s="20">
        <v>7244216</v>
      </c>
      <c r="H7" s="20">
        <v>5846649</v>
      </c>
      <c r="I7" s="20">
        <v>5980035</v>
      </c>
      <c r="J7" s="20">
        <v>19070900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19070900</v>
      </c>
      <c r="X7" s="20">
        <v>31494471</v>
      </c>
      <c r="Y7" s="20">
        <v>-12423571</v>
      </c>
      <c r="Z7" s="21">
        <v>-39.446831794698191</v>
      </c>
      <c r="AA7" s="22">
        <v>128162879</v>
      </c>
    </row>
    <row r="8" spans="1:27" x14ac:dyDescent="0.25">
      <c r="A8" s="23" t="s">
        <v>36</v>
      </c>
      <c r="B8" s="17" t="s">
        <v>32</v>
      </c>
      <c r="C8" s="18">
        <v>1626870</v>
      </c>
      <c r="D8" s="18"/>
      <c r="E8" s="19">
        <v>-15637977</v>
      </c>
      <c r="F8" s="20">
        <v>-15637977</v>
      </c>
      <c r="G8" s="20">
        <v>181981</v>
      </c>
      <c r="H8" s="20">
        <v>161211</v>
      </c>
      <c r="I8" s="20">
        <v>152881</v>
      </c>
      <c r="J8" s="20">
        <v>496073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496073</v>
      </c>
      <c r="X8" s="20">
        <v>-3860792</v>
      </c>
      <c r="Y8" s="20">
        <v>4356865</v>
      </c>
      <c r="Z8" s="21">
        <v>-112.84899575009479</v>
      </c>
      <c r="AA8" s="22">
        <v>-15637977</v>
      </c>
    </row>
    <row r="9" spans="1:27" x14ac:dyDescent="0.25">
      <c r="A9" s="23" t="s">
        <v>37</v>
      </c>
      <c r="B9" s="17" t="s">
        <v>6</v>
      </c>
      <c r="C9" s="18">
        <v>36673158</v>
      </c>
      <c r="D9" s="18"/>
      <c r="E9" s="19">
        <v>38873352</v>
      </c>
      <c r="F9" s="20">
        <v>38873352</v>
      </c>
      <c r="G9" s="20">
        <v>16044464</v>
      </c>
      <c r="H9" s="20"/>
      <c r="I9" s="20"/>
      <c r="J9" s="20">
        <v>16044464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16044464</v>
      </c>
      <c r="X9" s="20">
        <v>9718338</v>
      </c>
      <c r="Y9" s="20">
        <v>6326126</v>
      </c>
      <c r="Z9" s="21">
        <v>65.094731218444963</v>
      </c>
      <c r="AA9" s="22">
        <v>38873352</v>
      </c>
    </row>
    <row r="10" spans="1:27" x14ac:dyDescent="0.25">
      <c r="A10" s="23" t="s">
        <v>38</v>
      </c>
      <c r="B10" s="17" t="s">
        <v>6</v>
      </c>
      <c r="C10" s="18">
        <v>16029854</v>
      </c>
      <c r="D10" s="18"/>
      <c r="E10" s="19">
        <v>17400408</v>
      </c>
      <c r="F10" s="20">
        <v>17400408</v>
      </c>
      <c r="G10" s="20">
        <v>4387652</v>
      </c>
      <c r="H10" s="20"/>
      <c r="I10" s="20"/>
      <c r="J10" s="20">
        <v>4387652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4387652</v>
      </c>
      <c r="X10" s="20">
        <v>5800136</v>
      </c>
      <c r="Y10" s="20">
        <v>-1412484</v>
      </c>
      <c r="Z10" s="21">
        <v>-24.352601387277815</v>
      </c>
      <c r="AA10" s="22">
        <v>17400408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4489328</v>
      </c>
      <c r="F11" s="20">
        <v>4489328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1122332</v>
      </c>
      <c r="Y11" s="20">
        <v>-1122332</v>
      </c>
      <c r="Z11" s="21">
        <v>-100</v>
      </c>
      <c r="AA11" s="22">
        <v>4489328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-41581688</v>
      </c>
      <c r="D14" s="18"/>
      <c r="E14" s="19">
        <v>-96345462</v>
      </c>
      <c r="F14" s="20">
        <v>-96345462</v>
      </c>
      <c r="G14" s="20">
        <v>-3197782</v>
      </c>
      <c r="H14" s="20">
        <v>-3929287</v>
      </c>
      <c r="I14" s="20">
        <v>-4530702</v>
      </c>
      <c r="J14" s="20">
        <v>-11657771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-11657771</v>
      </c>
      <c r="X14" s="20">
        <v>-24259261</v>
      </c>
      <c r="Y14" s="20">
        <v>12601490</v>
      </c>
      <c r="Z14" s="21">
        <v>-51.945069555086612</v>
      </c>
      <c r="AA14" s="22">
        <v>-96345462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-28144982</v>
      </c>
      <c r="F15" s="20">
        <v>-28144982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-28144982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87807390</v>
      </c>
      <c r="D17" s="26">
        <f>SUM(D6:D16)</f>
        <v>0</v>
      </c>
      <c r="E17" s="27">
        <f t="shared" si="0"/>
        <v>48797546</v>
      </c>
      <c r="F17" s="28">
        <f t="shared" si="0"/>
        <v>48797546</v>
      </c>
      <c r="G17" s="28">
        <f t="shared" si="0"/>
        <v>24660531</v>
      </c>
      <c r="H17" s="28">
        <f t="shared" si="0"/>
        <v>2078573</v>
      </c>
      <c r="I17" s="28">
        <f t="shared" si="0"/>
        <v>1602214</v>
      </c>
      <c r="J17" s="28">
        <f t="shared" si="0"/>
        <v>28341318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28341318</v>
      </c>
      <c r="X17" s="28">
        <f t="shared" si="0"/>
        <v>20015224</v>
      </c>
      <c r="Y17" s="28">
        <f t="shared" si="0"/>
        <v>8326094</v>
      </c>
      <c r="Z17" s="29">
        <f>+IF(X17&lt;&gt;0,+(Y17/X17)*100,0)</f>
        <v>41.598804989641884</v>
      </c>
      <c r="AA17" s="30">
        <f>SUM(AA6:AA16)</f>
        <v>48797546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-18938877</v>
      </c>
      <c r="D26" s="18"/>
      <c r="E26" s="19">
        <v>-20895500</v>
      </c>
      <c r="F26" s="20">
        <v>-20895500</v>
      </c>
      <c r="G26" s="20">
        <v>-842098</v>
      </c>
      <c r="H26" s="20"/>
      <c r="I26" s="20">
        <v>-1290746</v>
      </c>
      <c r="J26" s="20">
        <v>-2132844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-2132844</v>
      </c>
      <c r="X26" s="20">
        <v>-4875976</v>
      </c>
      <c r="Y26" s="20">
        <v>2743132</v>
      </c>
      <c r="Z26" s="21">
        <v>-56.258111196609661</v>
      </c>
      <c r="AA26" s="22">
        <v>-20895500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-18938877</v>
      </c>
      <c r="D27" s="26">
        <f>SUM(D21:D26)</f>
        <v>0</v>
      </c>
      <c r="E27" s="27">
        <f t="shared" si="1"/>
        <v>-20895500</v>
      </c>
      <c r="F27" s="28">
        <f t="shared" si="1"/>
        <v>-20895500</v>
      </c>
      <c r="G27" s="28">
        <f t="shared" si="1"/>
        <v>-842098</v>
      </c>
      <c r="H27" s="28">
        <f t="shared" si="1"/>
        <v>0</v>
      </c>
      <c r="I27" s="28">
        <f t="shared" si="1"/>
        <v>-1290746</v>
      </c>
      <c r="J27" s="28">
        <f t="shared" si="1"/>
        <v>-2132844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-2132844</v>
      </c>
      <c r="X27" s="28">
        <f t="shared" si="1"/>
        <v>-4875976</v>
      </c>
      <c r="Y27" s="28">
        <f t="shared" si="1"/>
        <v>2743132</v>
      </c>
      <c r="Z27" s="29">
        <f>+IF(X27&lt;&gt;0,+(Y27/X27)*100,0)</f>
        <v>-56.258111196609661</v>
      </c>
      <c r="AA27" s="30">
        <f>SUM(AA21:AA26)</f>
        <v>-20895500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68868513</v>
      </c>
      <c r="D38" s="32">
        <f>+D17+D27+D36</f>
        <v>0</v>
      </c>
      <c r="E38" s="33">
        <f t="shared" si="3"/>
        <v>27902046</v>
      </c>
      <c r="F38" s="2">
        <f t="shared" si="3"/>
        <v>27902046</v>
      </c>
      <c r="G38" s="2">
        <f t="shared" si="3"/>
        <v>23818433</v>
      </c>
      <c r="H38" s="2">
        <f t="shared" si="3"/>
        <v>2078573</v>
      </c>
      <c r="I38" s="2">
        <f t="shared" si="3"/>
        <v>311468</v>
      </c>
      <c r="J38" s="2">
        <f t="shared" si="3"/>
        <v>26208474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26208474</v>
      </c>
      <c r="X38" s="2">
        <f t="shared" si="3"/>
        <v>15139248</v>
      </c>
      <c r="Y38" s="2">
        <f t="shared" si="3"/>
        <v>11069226</v>
      </c>
      <c r="Z38" s="34">
        <f>+IF(X38&lt;&gt;0,+(Y38/X38)*100,0)</f>
        <v>73.116088725146724</v>
      </c>
      <c r="AA38" s="35">
        <f>+AA17+AA27+AA36</f>
        <v>27902046</v>
      </c>
    </row>
    <row r="39" spans="1:27" x14ac:dyDescent="0.25">
      <c r="A39" s="23" t="s">
        <v>60</v>
      </c>
      <c r="B39" s="17"/>
      <c r="C39" s="32">
        <v>246954472</v>
      </c>
      <c r="D39" s="32"/>
      <c r="E39" s="33"/>
      <c r="F39" s="2"/>
      <c r="G39" s="2">
        <v>341148981</v>
      </c>
      <c r="H39" s="2">
        <f>+G40+H60</f>
        <v>364952990</v>
      </c>
      <c r="I39" s="2">
        <f>+H40+I60</f>
        <v>367031563</v>
      </c>
      <c r="J39" s="2">
        <f>+G39</f>
        <v>341148981</v>
      </c>
      <c r="K39" s="2">
        <f>+I40+K60</f>
        <v>367343031</v>
      </c>
      <c r="L39" s="2">
        <f>+K40+L60</f>
        <v>367343031</v>
      </c>
      <c r="M39" s="2">
        <f>+L40+M60</f>
        <v>367343031</v>
      </c>
      <c r="N39" s="2">
        <f>+K39</f>
        <v>367343031</v>
      </c>
      <c r="O39" s="2">
        <f>+M40+O60</f>
        <v>367343031</v>
      </c>
      <c r="P39" s="2">
        <f>+O40+P60</f>
        <v>367343031</v>
      </c>
      <c r="Q39" s="2">
        <f>+P40+Q60</f>
        <v>367343031</v>
      </c>
      <c r="R39" s="2">
        <f>+O39</f>
        <v>367343031</v>
      </c>
      <c r="S39" s="2">
        <f>+Q40+S60</f>
        <v>367343031</v>
      </c>
      <c r="T39" s="2">
        <f>+S40+T60</f>
        <v>367343031</v>
      </c>
      <c r="U39" s="2">
        <f>+T40+U60</f>
        <v>367343031</v>
      </c>
      <c r="V39" s="2">
        <f>+S39</f>
        <v>367343031</v>
      </c>
      <c r="W39" s="2">
        <f>+G39</f>
        <v>341148981</v>
      </c>
      <c r="X39" s="2"/>
      <c r="Y39" s="2">
        <f>+W39-X39</f>
        <v>341148981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315822985</v>
      </c>
      <c r="D40" s="43">
        <f t="shared" ref="D40:AA40" si="4">+D38+D39</f>
        <v>0</v>
      </c>
      <c r="E40" s="44">
        <f t="shared" si="4"/>
        <v>27902046</v>
      </c>
      <c r="F40" s="45">
        <f t="shared" si="4"/>
        <v>27902046</v>
      </c>
      <c r="G40" s="45">
        <f t="shared" si="4"/>
        <v>364967414</v>
      </c>
      <c r="H40" s="45">
        <f t="shared" si="4"/>
        <v>367031563</v>
      </c>
      <c r="I40" s="45">
        <f t="shared" si="4"/>
        <v>367343031</v>
      </c>
      <c r="J40" s="45">
        <f>+I40</f>
        <v>367343031</v>
      </c>
      <c r="K40" s="45">
        <f t="shared" si="4"/>
        <v>367343031</v>
      </c>
      <c r="L40" s="45">
        <f t="shared" si="4"/>
        <v>367343031</v>
      </c>
      <c r="M40" s="45">
        <f t="shared" si="4"/>
        <v>367343031</v>
      </c>
      <c r="N40" s="45">
        <f>+M40</f>
        <v>367343031</v>
      </c>
      <c r="O40" s="45">
        <f t="shared" si="4"/>
        <v>367343031</v>
      </c>
      <c r="P40" s="45">
        <f t="shared" si="4"/>
        <v>367343031</v>
      </c>
      <c r="Q40" s="45">
        <f t="shared" si="4"/>
        <v>367343031</v>
      </c>
      <c r="R40" s="45">
        <f>+Q40</f>
        <v>367343031</v>
      </c>
      <c r="S40" s="45">
        <f t="shared" si="4"/>
        <v>367343031</v>
      </c>
      <c r="T40" s="45">
        <f t="shared" si="4"/>
        <v>367343031</v>
      </c>
      <c r="U40" s="45">
        <f t="shared" si="4"/>
        <v>367343031</v>
      </c>
      <c r="V40" s="45">
        <f>+U40</f>
        <v>367343031</v>
      </c>
      <c r="W40" s="45">
        <f>+V40</f>
        <v>367343031</v>
      </c>
      <c r="X40" s="45">
        <f t="shared" si="4"/>
        <v>15139248</v>
      </c>
      <c r="Y40" s="45">
        <f t="shared" si="4"/>
        <v>352218207</v>
      </c>
      <c r="Z40" s="46">
        <f>+IF(X40&lt;&gt;0,+(Y40/X40)*100,0)</f>
        <v>2326.5237943126367</v>
      </c>
      <c r="AA40" s="47">
        <f t="shared" si="4"/>
        <v>27902046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341148981</v>
      </c>
      <c r="H60">
        <v>-14424</v>
      </c>
      <c r="J60">
        <v>341148981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10613990</v>
      </c>
      <c r="D7" s="18"/>
      <c r="E7" s="19">
        <v>10270764</v>
      </c>
      <c r="F7" s="20">
        <v>10270764</v>
      </c>
      <c r="G7" s="20"/>
      <c r="H7" s="20">
        <v>821622</v>
      </c>
      <c r="I7" s="20">
        <v>930201</v>
      </c>
      <c r="J7" s="20">
        <v>1751823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1751823</v>
      </c>
      <c r="X7" s="20">
        <v>2567691</v>
      </c>
      <c r="Y7" s="20">
        <v>-815868</v>
      </c>
      <c r="Z7" s="21">
        <v>-31.774384067241733</v>
      </c>
      <c r="AA7" s="22">
        <v>10270764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42000</v>
      </c>
      <c r="F8" s="20">
        <v>42000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10500</v>
      </c>
      <c r="Y8" s="20">
        <v>-10500</v>
      </c>
      <c r="Z8" s="21">
        <v>-100</v>
      </c>
      <c r="AA8" s="22">
        <v>42000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43348</v>
      </c>
      <c r="D11" s="18"/>
      <c r="E11" s="19">
        <v>321288</v>
      </c>
      <c r="F11" s="20">
        <v>321288</v>
      </c>
      <c r="G11" s="20"/>
      <c r="H11" s="20">
        <v>2862</v>
      </c>
      <c r="I11" s="20">
        <v>8148</v>
      </c>
      <c r="J11" s="20">
        <v>11010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11010</v>
      </c>
      <c r="X11" s="20">
        <v>80322</v>
      </c>
      <c r="Y11" s="20">
        <v>-69312</v>
      </c>
      <c r="Z11" s="21">
        <v>-86.292671995219237</v>
      </c>
      <c r="AA11" s="22">
        <v>321288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2281827</v>
      </c>
      <c r="D14" s="18"/>
      <c r="E14" s="19">
        <v>-12591060</v>
      </c>
      <c r="F14" s="20">
        <v>-12591060</v>
      </c>
      <c r="G14" s="20"/>
      <c r="H14" s="20">
        <v>148692</v>
      </c>
      <c r="I14" s="20">
        <v>-130913</v>
      </c>
      <c r="J14" s="20">
        <v>17779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17779</v>
      </c>
      <c r="X14" s="20">
        <v>-3147765</v>
      </c>
      <c r="Y14" s="20">
        <v>3165544</v>
      </c>
      <c r="Z14" s="21">
        <v>-100.56481344700128</v>
      </c>
      <c r="AA14" s="22">
        <v>-12591060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12939165</v>
      </c>
      <c r="D17" s="26">
        <f>SUM(D6:D16)</f>
        <v>0</v>
      </c>
      <c r="E17" s="27">
        <f t="shared" si="0"/>
        <v>-1957008</v>
      </c>
      <c r="F17" s="28">
        <f t="shared" si="0"/>
        <v>-1957008</v>
      </c>
      <c r="G17" s="28">
        <f t="shared" si="0"/>
        <v>0</v>
      </c>
      <c r="H17" s="28">
        <f t="shared" si="0"/>
        <v>973176</v>
      </c>
      <c r="I17" s="28">
        <f t="shared" si="0"/>
        <v>807436</v>
      </c>
      <c r="J17" s="28">
        <f t="shared" si="0"/>
        <v>1780612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1780612</v>
      </c>
      <c r="X17" s="28">
        <f t="shared" si="0"/>
        <v>-489252</v>
      </c>
      <c r="Y17" s="28">
        <f t="shared" si="0"/>
        <v>2269864</v>
      </c>
      <c r="Z17" s="29">
        <f>+IF(X17&lt;&gt;0,+(Y17/X17)*100,0)</f>
        <v>-463.94577845363943</v>
      </c>
      <c r="AA17" s="30">
        <f>SUM(AA6:AA16)</f>
        <v>-1957008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-22271028</v>
      </c>
      <c r="D26" s="18"/>
      <c r="E26" s="19"/>
      <c r="F26" s="20"/>
      <c r="G26" s="20"/>
      <c r="H26" s="20">
        <v>-322807</v>
      </c>
      <c r="I26" s="20">
        <v>-669865</v>
      </c>
      <c r="J26" s="20">
        <v>-992672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-992672</v>
      </c>
      <c r="X26" s="20"/>
      <c r="Y26" s="20">
        <v>-992672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-22271028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-322807</v>
      </c>
      <c r="I27" s="28">
        <f t="shared" si="1"/>
        <v>-669865</v>
      </c>
      <c r="J27" s="28">
        <f t="shared" si="1"/>
        <v>-992672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-992672</v>
      </c>
      <c r="X27" s="28">
        <f t="shared" si="1"/>
        <v>0</v>
      </c>
      <c r="Y27" s="28">
        <f t="shared" si="1"/>
        <v>-992672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-9331863</v>
      </c>
      <c r="D38" s="32">
        <f>+D17+D27+D36</f>
        <v>0</v>
      </c>
      <c r="E38" s="33">
        <f t="shared" si="3"/>
        <v>-1957008</v>
      </c>
      <c r="F38" s="2">
        <f t="shared" si="3"/>
        <v>-1957008</v>
      </c>
      <c r="G38" s="2">
        <f t="shared" si="3"/>
        <v>0</v>
      </c>
      <c r="H38" s="2">
        <f t="shared" si="3"/>
        <v>650369</v>
      </c>
      <c r="I38" s="2">
        <f t="shared" si="3"/>
        <v>137571</v>
      </c>
      <c r="J38" s="2">
        <f t="shared" si="3"/>
        <v>787940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787940</v>
      </c>
      <c r="X38" s="2">
        <f t="shared" si="3"/>
        <v>-489252</v>
      </c>
      <c r="Y38" s="2">
        <f t="shared" si="3"/>
        <v>1277192</v>
      </c>
      <c r="Z38" s="34">
        <f>+IF(X38&lt;&gt;0,+(Y38/X38)*100,0)</f>
        <v>-261.0499292797985</v>
      </c>
      <c r="AA38" s="35">
        <f>+AA17+AA27+AA36</f>
        <v>-1957008</v>
      </c>
    </row>
    <row r="39" spans="1:27" x14ac:dyDescent="0.25">
      <c r="A39" s="23" t="s">
        <v>60</v>
      </c>
      <c r="B39" s="17"/>
      <c r="C39" s="32">
        <v>-54093740</v>
      </c>
      <c r="D39" s="32"/>
      <c r="E39" s="33"/>
      <c r="F39" s="2"/>
      <c r="G39" s="2"/>
      <c r="H39" s="2">
        <f>+G40+H60</f>
        <v>0</v>
      </c>
      <c r="I39" s="2">
        <f>+H40+I60</f>
        <v>650369</v>
      </c>
      <c r="J39" s="2">
        <f>+G39</f>
        <v>0</v>
      </c>
      <c r="K39" s="2">
        <f>+I40+K60</f>
        <v>787940</v>
      </c>
      <c r="L39" s="2">
        <f>+K40+L60</f>
        <v>787940</v>
      </c>
      <c r="M39" s="2">
        <f>+L40+M60</f>
        <v>787940</v>
      </c>
      <c r="N39" s="2">
        <f>+K39</f>
        <v>787940</v>
      </c>
      <c r="O39" s="2">
        <f>+M40+O60</f>
        <v>787940</v>
      </c>
      <c r="P39" s="2">
        <f>+O40+P60</f>
        <v>787940</v>
      </c>
      <c r="Q39" s="2">
        <f>+P40+Q60</f>
        <v>787940</v>
      </c>
      <c r="R39" s="2">
        <f>+O39</f>
        <v>787940</v>
      </c>
      <c r="S39" s="2">
        <f>+Q40+S60</f>
        <v>787940</v>
      </c>
      <c r="T39" s="2">
        <f>+S40+T60</f>
        <v>787940</v>
      </c>
      <c r="U39" s="2">
        <f>+T40+U60</f>
        <v>787940</v>
      </c>
      <c r="V39" s="2">
        <f>+S39</f>
        <v>787940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-63425603</v>
      </c>
      <c r="D40" s="43">
        <f t="shared" ref="D40:AA40" si="4">+D38+D39</f>
        <v>0</v>
      </c>
      <c r="E40" s="44">
        <f t="shared" si="4"/>
        <v>-1957008</v>
      </c>
      <c r="F40" s="45">
        <f t="shared" si="4"/>
        <v>-1957008</v>
      </c>
      <c r="G40" s="45">
        <f t="shared" si="4"/>
        <v>0</v>
      </c>
      <c r="H40" s="45">
        <f t="shared" si="4"/>
        <v>650369</v>
      </c>
      <c r="I40" s="45">
        <f t="shared" si="4"/>
        <v>787940</v>
      </c>
      <c r="J40" s="45">
        <f>+I40</f>
        <v>787940</v>
      </c>
      <c r="K40" s="45">
        <f t="shared" si="4"/>
        <v>787940</v>
      </c>
      <c r="L40" s="45">
        <f t="shared" si="4"/>
        <v>787940</v>
      </c>
      <c r="M40" s="45">
        <f t="shared" si="4"/>
        <v>787940</v>
      </c>
      <c r="N40" s="45">
        <f>+M40</f>
        <v>787940</v>
      </c>
      <c r="O40" s="45">
        <f t="shared" si="4"/>
        <v>787940</v>
      </c>
      <c r="P40" s="45">
        <f t="shared" si="4"/>
        <v>787940</v>
      </c>
      <c r="Q40" s="45">
        <f t="shared" si="4"/>
        <v>787940</v>
      </c>
      <c r="R40" s="45">
        <f>+Q40</f>
        <v>787940</v>
      </c>
      <c r="S40" s="45">
        <f t="shared" si="4"/>
        <v>787940</v>
      </c>
      <c r="T40" s="45">
        <f t="shared" si="4"/>
        <v>787940</v>
      </c>
      <c r="U40" s="45">
        <f t="shared" si="4"/>
        <v>787940</v>
      </c>
      <c r="V40" s="45">
        <f>+U40</f>
        <v>787940</v>
      </c>
      <c r="W40" s="45">
        <f>+V40</f>
        <v>787940</v>
      </c>
      <c r="X40" s="45">
        <f t="shared" si="4"/>
        <v>-489252</v>
      </c>
      <c r="Y40" s="45">
        <f t="shared" si="4"/>
        <v>1277192</v>
      </c>
      <c r="Z40" s="46">
        <f>+IF(X40&lt;&gt;0,+(Y40/X40)*100,0)</f>
        <v>-261.0499292797985</v>
      </c>
      <c r="AA40" s="47">
        <f t="shared" si="4"/>
        <v>-1957008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679116</v>
      </c>
      <c r="D7" s="18"/>
      <c r="E7" s="19">
        <v>318911</v>
      </c>
      <c r="F7" s="20">
        <v>318911</v>
      </c>
      <c r="G7" s="20">
        <v>95489</v>
      </c>
      <c r="H7" s="20">
        <v>71559</v>
      </c>
      <c r="I7" s="20">
        <v>84977</v>
      </c>
      <c r="J7" s="20">
        <v>252025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252025</v>
      </c>
      <c r="X7" s="20">
        <v>79728</v>
      </c>
      <c r="Y7" s="20">
        <v>172297</v>
      </c>
      <c r="Z7" s="21">
        <v>216.10601043548064</v>
      </c>
      <c r="AA7" s="22">
        <v>318911</v>
      </c>
    </row>
    <row r="8" spans="1:27" x14ac:dyDescent="0.25">
      <c r="A8" s="23" t="s">
        <v>36</v>
      </c>
      <c r="B8" s="17" t="s">
        <v>32</v>
      </c>
      <c r="C8" s="18">
        <v>831005</v>
      </c>
      <c r="D8" s="18"/>
      <c r="E8" s="19">
        <v>740333</v>
      </c>
      <c r="F8" s="20">
        <v>740333</v>
      </c>
      <c r="G8" s="20">
        <v>67435</v>
      </c>
      <c r="H8" s="20">
        <v>72509</v>
      </c>
      <c r="I8" s="20">
        <v>180717</v>
      </c>
      <c r="J8" s="20">
        <v>320661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320661</v>
      </c>
      <c r="X8" s="20">
        <v>185082</v>
      </c>
      <c r="Y8" s="20">
        <v>135579</v>
      </c>
      <c r="Z8" s="21">
        <v>73.253476837293746</v>
      </c>
      <c r="AA8" s="22">
        <v>740333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-4897504</v>
      </c>
      <c r="D14" s="18"/>
      <c r="E14" s="19">
        <v>-13648548</v>
      </c>
      <c r="F14" s="20">
        <v>-13648548</v>
      </c>
      <c r="G14" s="20"/>
      <c r="H14" s="20">
        <v>-156407</v>
      </c>
      <c r="I14" s="20">
        <v>-119312</v>
      </c>
      <c r="J14" s="20">
        <v>-275719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-275719</v>
      </c>
      <c r="X14" s="20">
        <v>-3412134</v>
      </c>
      <c r="Y14" s="20">
        <v>3136415</v>
      </c>
      <c r="Z14" s="21">
        <v>-91.919455683745127</v>
      </c>
      <c r="AA14" s="22">
        <v>-13648548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-3387383</v>
      </c>
      <c r="D17" s="26">
        <f>SUM(D6:D16)</f>
        <v>0</v>
      </c>
      <c r="E17" s="27">
        <f t="shared" si="0"/>
        <v>-12589304</v>
      </c>
      <c r="F17" s="28">
        <f t="shared" si="0"/>
        <v>-12589304</v>
      </c>
      <c r="G17" s="28">
        <f t="shared" si="0"/>
        <v>162924</v>
      </c>
      <c r="H17" s="28">
        <f t="shared" si="0"/>
        <v>-12339</v>
      </c>
      <c r="I17" s="28">
        <f t="shared" si="0"/>
        <v>146382</v>
      </c>
      <c r="J17" s="28">
        <f t="shared" si="0"/>
        <v>296967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296967</v>
      </c>
      <c r="X17" s="28">
        <f t="shared" si="0"/>
        <v>-3147324</v>
      </c>
      <c r="Y17" s="28">
        <f t="shared" si="0"/>
        <v>3444291</v>
      </c>
      <c r="Z17" s="29">
        <f>+IF(X17&lt;&gt;0,+(Y17/X17)*100,0)</f>
        <v>-109.43553952500599</v>
      </c>
      <c r="AA17" s="30">
        <f>SUM(AA6:AA16)</f>
        <v>-12589304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-35009575</v>
      </c>
      <c r="D26" s="18"/>
      <c r="E26" s="19">
        <v>-34244000</v>
      </c>
      <c r="F26" s="20">
        <v>-34244000</v>
      </c>
      <c r="G26" s="20">
        <v>-5614293</v>
      </c>
      <c r="H26" s="20">
        <v>-480968</v>
      </c>
      <c r="I26" s="20">
        <v>-3073558</v>
      </c>
      <c r="J26" s="20">
        <v>-9168819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-9168819</v>
      </c>
      <c r="X26" s="20">
        <v>-8561001</v>
      </c>
      <c r="Y26" s="20">
        <v>-607818</v>
      </c>
      <c r="Z26" s="21">
        <v>7.0998473192562415</v>
      </c>
      <c r="AA26" s="22">
        <v>-34244000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-35009575</v>
      </c>
      <c r="D27" s="26">
        <f>SUM(D21:D26)</f>
        <v>0</v>
      </c>
      <c r="E27" s="27">
        <f t="shared" si="1"/>
        <v>-34244000</v>
      </c>
      <c r="F27" s="28">
        <f t="shared" si="1"/>
        <v>-34244000</v>
      </c>
      <c r="G27" s="28">
        <f t="shared" si="1"/>
        <v>-5614293</v>
      </c>
      <c r="H27" s="28">
        <f t="shared" si="1"/>
        <v>-480968</v>
      </c>
      <c r="I27" s="28">
        <f t="shared" si="1"/>
        <v>-3073558</v>
      </c>
      <c r="J27" s="28">
        <f t="shared" si="1"/>
        <v>-9168819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-9168819</v>
      </c>
      <c r="X27" s="28">
        <f t="shared" si="1"/>
        <v>-8561001</v>
      </c>
      <c r="Y27" s="28">
        <f t="shared" si="1"/>
        <v>-607818</v>
      </c>
      <c r="Z27" s="29">
        <f>+IF(X27&lt;&gt;0,+(Y27/X27)*100,0)</f>
        <v>7.0998473192562415</v>
      </c>
      <c r="AA27" s="30">
        <f>SUM(AA21:AA26)</f>
        <v>-34244000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-38396958</v>
      </c>
      <c r="D38" s="32">
        <f>+D17+D27+D36</f>
        <v>0</v>
      </c>
      <c r="E38" s="33">
        <f t="shared" si="3"/>
        <v>-46833304</v>
      </c>
      <c r="F38" s="2">
        <f t="shared" si="3"/>
        <v>-46833304</v>
      </c>
      <c r="G38" s="2">
        <f t="shared" si="3"/>
        <v>-5451369</v>
      </c>
      <c r="H38" s="2">
        <f t="shared" si="3"/>
        <v>-493307</v>
      </c>
      <c r="I38" s="2">
        <f t="shared" si="3"/>
        <v>-2927176</v>
      </c>
      <c r="J38" s="2">
        <f t="shared" si="3"/>
        <v>-8871852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-8871852</v>
      </c>
      <c r="X38" s="2">
        <f t="shared" si="3"/>
        <v>-11708325</v>
      </c>
      <c r="Y38" s="2">
        <f t="shared" si="3"/>
        <v>2836473</v>
      </c>
      <c r="Z38" s="34">
        <f>+IF(X38&lt;&gt;0,+(Y38/X38)*100,0)</f>
        <v>-24.226121157381606</v>
      </c>
      <c r="AA38" s="35">
        <f>+AA17+AA27+AA36</f>
        <v>-46833304</v>
      </c>
    </row>
    <row r="39" spans="1:27" x14ac:dyDescent="0.25">
      <c r="A39" s="23" t="s">
        <v>60</v>
      </c>
      <c r="B39" s="17"/>
      <c r="C39" s="32">
        <v>-67396069</v>
      </c>
      <c r="D39" s="32"/>
      <c r="E39" s="33"/>
      <c r="F39" s="2"/>
      <c r="G39" s="2">
        <v>-105792778</v>
      </c>
      <c r="H39" s="2">
        <f>+G40+H60</f>
        <v>-111244147</v>
      </c>
      <c r="I39" s="2">
        <f>+H40+I60</f>
        <v>-111737454</v>
      </c>
      <c r="J39" s="2">
        <f>+G39</f>
        <v>-105792778</v>
      </c>
      <c r="K39" s="2">
        <f>+I40+K60</f>
        <v>-114664630</v>
      </c>
      <c r="L39" s="2">
        <f>+K40+L60</f>
        <v>-114664630</v>
      </c>
      <c r="M39" s="2">
        <f>+L40+M60</f>
        <v>-114664630</v>
      </c>
      <c r="N39" s="2">
        <f>+K39</f>
        <v>-114664630</v>
      </c>
      <c r="O39" s="2">
        <f>+M40+O60</f>
        <v>-114664630</v>
      </c>
      <c r="P39" s="2">
        <f>+O40+P60</f>
        <v>-114664630</v>
      </c>
      <c r="Q39" s="2">
        <f>+P40+Q60</f>
        <v>-114664630</v>
      </c>
      <c r="R39" s="2">
        <f>+O39</f>
        <v>-114664630</v>
      </c>
      <c r="S39" s="2">
        <f>+Q40+S60</f>
        <v>-114664630</v>
      </c>
      <c r="T39" s="2">
        <f>+S40+T60</f>
        <v>-114664630</v>
      </c>
      <c r="U39" s="2">
        <f>+T40+U60</f>
        <v>-114664630</v>
      </c>
      <c r="V39" s="2">
        <f>+S39</f>
        <v>-114664630</v>
      </c>
      <c r="W39" s="2">
        <f>+G39</f>
        <v>-105792778</v>
      </c>
      <c r="X39" s="2"/>
      <c r="Y39" s="2">
        <f>+W39-X39</f>
        <v>-105792778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-105793027</v>
      </c>
      <c r="D40" s="43">
        <f t="shared" ref="D40:AA40" si="4">+D38+D39</f>
        <v>0</v>
      </c>
      <c r="E40" s="44">
        <f t="shared" si="4"/>
        <v>-46833304</v>
      </c>
      <c r="F40" s="45">
        <f t="shared" si="4"/>
        <v>-46833304</v>
      </c>
      <c r="G40" s="45">
        <f t="shared" si="4"/>
        <v>-111244147</v>
      </c>
      <c r="H40" s="45">
        <f t="shared" si="4"/>
        <v>-111737454</v>
      </c>
      <c r="I40" s="45">
        <f t="shared" si="4"/>
        <v>-114664630</v>
      </c>
      <c r="J40" s="45">
        <f>+I40</f>
        <v>-114664630</v>
      </c>
      <c r="K40" s="45">
        <f t="shared" si="4"/>
        <v>-114664630</v>
      </c>
      <c r="L40" s="45">
        <f t="shared" si="4"/>
        <v>-114664630</v>
      </c>
      <c r="M40" s="45">
        <f t="shared" si="4"/>
        <v>-114664630</v>
      </c>
      <c r="N40" s="45">
        <f>+M40</f>
        <v>-114664630</v>
      </c>
      <c r="O40" s="45">
        <f t="shared" si="4"/>
        <v>-114664630</v>
      </c>
      <c r="P40" s="45">
        <f t="shared" si="4"/>
        <v>-114664630</v>
      </c>
      <c r="Q40" s="45">
        <f t="shared" si="4"/>
        <v>-114664630</v>
      </c>
      <c r="R40" s="45">
        <f>+Q40</f>
        <v>-114664630</v>
      </c>
      <c r="S40" s="45">
        <f t="shared" si="4"/>
        <v>-114664630</v>
      </c>
      <c r="T40" s="45">
        <f t="shared" si="4"/>
        <v>-114664630</v>
      </c>
      <c r="U40" s="45">
        <f t="shared" si="4"/>
        <v>-114664630</v>
      </c>
      <c r="V40" s="45">
        <f>+U40</f>
        <v>-114664630</v>
      </c>
      <c r="W40" s="45">
        <f>+V40</f>
        <v>-114664630</v>
      </c>
      <c r="X40" s="45">
        <f t="shared" si="4"/>
        <v>-11708325</v>
      </c>
      <c r="Y40" s="45">
        <f t="shared" si="4"/>
        <v>-102956305</v>
      </c>
      <c r="Z40" s="46">
        <f>+IF(X40&lt;&gt;0,+(Y40/X40)*100,0)</f>
        <v>879.34273262827935</v>
      </c>
      <c r="AA40" s="47">
        <f t="shared" si="4"/>
        <v>-46833304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-105792778</v>
      </c>
      <c r="J60">
        <v>-105792778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4661681</v>
      </c>
      <c r="D7" s="18"/>
      <c r="E7" s="19"/>
      <c r="F7" s="20"/>
      <c r="G7" s="20">
        <v>976973</v>
      </c>
      <c r="H7" s="20">
        <v>189699</v>
      </c>
      <c r="I7" s="20">
        <v>123853</v>
      </c>
      <c r="J7" s="20">
        <v>1290525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1290525</v>
      </c>
      <c r="X7" s="20"/>
      <c r="Y7" s="20">
        <v>1290525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18324</v>
      </c>
      <c r="J11" s="20">
        <v>18324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18324</v>
      </c>
      <c r="X11" s="20"/>
      <c r="Y11" s="20">
        <v>18324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-4598769</v>
      </c>
      <c r="D14" s="18"/>
      <c r="E14" s="19"/>
      <c r="F14" s="20"/>
      <c r="G14" s="20"/>
      <c r="H14" s="20">
        <v>-1307228</v>
      </c>
      <c r="I14" s="20">
        <v>-219403</v>
      </c>
      <c r="J14" s="20">
        <v>-1526631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-1526631</v>
      </c>
      <c r="X14" s="20"/>
      <c r="Y14" s="20">
        <v>-1526631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62912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976973</v>
      </c>
      <c r="H17" s="28">
        <f t="shared" si="0"/>
        <v>-1117529</v>
      </c>
      <c r="I17" s="28">
        <f t="shared" si="0"/>
        <v>-77226</v>
      </c>
      <c r="J17" s="28">
        <f t="shared" si="0"/>
        <v>-217782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-217782</v>
      </c>
      <c r="X17" s="28">
        <f t="shared" si="0"/>
        <v>0</v>
      </c>
      <c r="Y17" s="28">
        <f t="shared" si="0"/>
        <v>-217782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-56572751</v>
      </c>
      <c r="D26" s="18"/>
      <c r="E26" s="19">
        <v>-43388366</v>
      </c>
      <c r="F26" s="20">
        <v>-43388366</v>
      </c>
      <c r="G26" s="20">
        <v>-2829533</v>
      </c>
      <c r="H26" s="20"/>
      <c r="I26" s="20"/>
      <c r="J26" s="20">
        <v>-2829533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-2829533</v>
      </c>
      <c r="X26" s="20">
        <v>-10995751</v>
      </c>
      <c r="Y26" s="20">
        <v>8166218</v>
      </c>
      <c r="Z26" s="21">
        <v>-74.267032783845323</v>
      </c>
      <c r="AA26" s="22">
        <v>-43388366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-56572751</v>
      </c>
      <c r="D27" s="26">
        <f>SUM(D21:D26)</f>
        <v>0</v>
      </c>
      <c r="E27" s="27">
        <f t="shared" si="1"/>
        <v>-43388366</v>
      </c>
      <c r="F27" s="28">
        <f t="shared" si="1"/>
        <v>-43388366</v>
      </c>
      <c r="G27" s="28">
        <f t="shared" si="1"/>
        <v>-2829533</v>
      </c>
      <c r="H27" s="28">
        <f t="shared" si="1"/>
        <v>0</v>
      </c>
      <c r="I27" s="28">
        <f t="shared" si="1"/>
        <v>0</v>
      </c>
      <c r="J27" s="28">
        <f t="shared" si="1"/>
        <v>-2829533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-2829533</v>
      </c>
      <c r="X27" s="28">
        <f t="shared" si="1"/>
        <v>-10995751</v>
      </c>
      <c r="Y27" s="28">
        <f t="shared" si="1"/>
        <v>8166218</v>
      </c>
      <c r="Z27" s="29">
        <f>+IF(X27&lt;&gt;0,+(Y27/X27)*100,0)</f>
        <v>-74.267032783845323</v>
      </c>
      <c r="AA27" s="30">
        <f>SUM(AA21:AA26)</f>
        <v>-43388366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-56509839</v>
      </c>
      <c r="D38" s="32">
        <f>+D17+D27+D36</f>
        <v>0</v>
      </c>
      <c r="E38" s="33">
        <f t="shared" si="3"/>
        <v>-43388366</v>
      </c>
      <c r="F38" s="2">
        <f t="shared" si="3"/>
        <v>-43388366</v>
      </c>
      <c r="G38" s="2">
        <f t="shared" si="3"/>
        <v>-1852560</v>
      </c>
      <c r="H38" s="2">
        <f t="shared" si="3"/>
        <v>-1117529</v>
      </c>
      <c r="I38" s="2">
        <f t="shared" si="3"/>
        <v>-77226</v>
      </c>
      <c r="J38" s="2">
        <f t="shared" si="3"/>
        <v>-3047315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-3047315</v>
      </c>
      <c r="X38" s="2">
        <f t="shared" si="3"/>
        <v>-10995751</v>
      </c>
      <c r="Y38" s="2">
        <f t="shared" si="3"/>
        <v>7948436</v>
      </c>
      <c r="Z38" s="34">
        <f>+IF(X38&lt;&gt;0,+(Y38/X38)*100,0)</f>
        <v>-72.286431367898388</v>
      </c>
      <c r="AA38" s="35">
        <f>+AA17+AA27+AA36</f>
        <v>-43388366</v>
      </c>
    </row>
    <row r="39" spans="1:27" x14ac:dyDescent="0.25">
      <c r="A39" s="23" t="s">
        <v>60</v>
      </c>
      <c r="B39" s="17"/>
      <c r="C39" s="32">
        <v>-82512569</v>
      </c>
      <c r="D39" s="32"/>
      <c r="E39" s="33"/>
      <c r="F39" s="2"/>
      <c r="G39" s="2">
        <v>-139022408</v>
      </c>
      <c r="H39" s="2">
        <f>+G40+H60</f>
        <v>-140874968</v>
      </c>
      <c r="I39" s="2">
        <f>+H40+I60</f>
        <v>-141992497</v>
      </c>
      <c r="J39" s="2">
        <f>+G39</f>
        <v>-139022408</v>
      </c>
      <c r="K39" s="2">
        <f>+I40+K60</f>
        <v>-142069723</v>
      </c>
      <c r="L39" s="2">
        <f>+K40+L60</f>
        <v>-142069723</v>
      </c>
      <c r="M39" s="2">
        <f>+L40+M60</f>
        <v>-142069723</v>
      </c>
      <c r="N39" s="2">
        <f>+K39</f>
        <v>-142069723</v>
      </c>
      <c r="O39" s="2">
        <f>+M40+O60</f>
        <v>-142069723</v>
      </c>
      <c r="P39" s="2">
        <f>+O40+P60</f>
        <v>-142069723</v>
      </c>
      <c r="Q39" s="2">
        <f>+P40+Q60</f>
        <v>-142069723</v>
      </c>
      <c r="R39" s="2">
        <f>+O39</f>
        <v>-142069723</v>
      </c>
      <c r="S39" s="2">
        <f>+Q40+S60</f>
        <v>-142069723</v>
      </c>
      <c r="T39" s="2">
        <f>+S40+T60</f>
        <v>-142069723</v>
      </c>
      <c r="U39" s="2">
        <f>+T40+U60</f>
        <v>-142069723</v>
      </c>
      <c r="V39" s="2">
        <f>+S39</f>
        <v>-142069723</v>
      </c>
      <c r="W39" s="2">
        <f>+G39</f>
        <v>-139022408</v>
      </c>
      <c r="X39" s="2"/>
      <c r="Y39" s="2">
        <f>+W39-X39</f>
        <v>-139022408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-139022408</v>
      </c>
      <c r="D40" s="43">
        <f t="shared" ref="D40:AA40" si="4">+D38+D39</f>
        <v>0</v>
      </c>
      <c r="E40" s="44">
        <f t="shared" si="4"/>
        <v>-43388366</v>
      </c>
      <c r="F40" s="45">
        <f t="shared" si="4"/>
        <v>-43388366</v>
      </c>
      <c r="G40" s="45">
        <f t="shared" si="4"/>
        <v>-140874968</v>
      </c>
      <c r="H40" s="45">
        <f t="shared" si="4"/>
        <v>-141992497</v>
      </c>
      <c r="I40" s="45">
        <f t="shared" si="4"/>
        <v>-142069723</v>
      </c>
      <c r="J40" s="45">
        <f>+I40</f>
        <v>-142069723</v>
      </c>
      <c r="K40" s="45">
        <f t="shared" si="4"/>
        <v>-142069723</v>
      </c>
      <c r="L40" s="45">
        <f t="shared" si="4"/>
        <v>-142069723</v>
      </c>
      <c r="M40" s="45">
        <f t="shared" si="4"/>
        <v>-142069723</v>
      </c>
      <c r="N40" s="45">
        <f>+M40</f>
        <v>-142069723</v>
      </c>
      <c r="O40" s="45">
        <f t="shared" si="4"/>
        <v>-142069723</v>
      </c>
      <c r="P40" s="45">
        <f t="shared" si="4"/>
        <v>-142069723</v>
      </c>
      <c r="Q40" s="45">
        <f t="shared" si="4"/>
        <v>-142069723</v>
      </c>
      <c r="R40" s="45">
        <f>+Q40</f>
        <v>-142069723</v>
      </c>
      <c r="S40" s="45">
        <f t="shared" si="4"/>
        <v>-142069723</v>
      </c>
      <c r="T40" s="45">
        <f t="shared" si="4"/>
        <v>-142069723</v>
      </c>
      <c r="U40" s="45">
        <f t="shared" si="4"/>
        <v>-142069723</v>
      </c>
      <c r="V40" s="45">
        <f>+U40</f>
        <v>-142069723</v>
      </c>
      <c r="W40" s="45">
        <f>+V40</f>
        <v>-142069723</v>
      </c>
      <c r="X40" s="45">
        <f t="shared" si="4"/>
        <v>-10995751</v>
      </c>
      <c r="Y40" s="45">
        <f t="shared" si="4"/>
        <v>-131073972</v>
      </c>
      <c r="Z40" s="46">
        <f>+IF(X40&lt;&gt;0,+(Y40/X40)*100,0)</f>
        <v>1192.0420169572774</v>
      </c>
      <c r="AA40" s="47">
        <f t="shared" si="4"/>
        <v>-43388366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-139022408</v>
      </c>
      <c r="J60">
        <v>-139022408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9957362</v>
      </c>
      <c r="D7" s="18"/>
      <c r="E7" s="19">
        <v>22436601</v>
      </c>
      <c r="F7" s="20">
        <v>22436601</v>
      </c>
      <c r="G7" s="20">
        <v>1053015</v>
      </c>
      <c r="H7" s="20">
        <v>783036</v>
      </c>
      <c r="I7" s="20">
        <v>802587</v>
      </c>
      <c r="J7" s="20">
        <v>2638638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2638638</v>
      </c>
      <c r="X7" s="20">
        <v>5609148</v>
      </c>
      <c r="Y7" s="20">
        <v>-2970510</v>
      </c>
      <c r="Z7" s="21">
        <v>-52.958310246048072</v>
      </c>
      <c r="AA7" s="22">
        <v>22436601</v>
      </c>
    </row>
    <row r="8" spans="1:27" x14ac:dyDescent="0.25">
      <c r="A8" s="23" t="s">
        <v>36</v>
      </c>
      <c r="B8" s="17" t="s">
        <v>32</v>
      </c>
      <c r="C8" s="18">
        <v>6235</v>
      </c>
      <c r="D8" s="18"/>
      <c r="E8" s="19">
        <v>2750</v>
      </c>
      <c r="F8" s="20">
        <v>2750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687</v>
      </c>
      <c r="Y8" s="20">
        <v>-687</v>
      </c>
      <c r="Z8" s="21">
        <v>-100</v>
      </c>
      <c r="AA8" s="22">
        <v>2750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41515</v>
      </c>
      <c r="D11" s="18"/>
      <c r="E11" s="19">
        <v>3258302</v>
      </c>
      <c r="F11" s="20">
        <v>3258302</v>
      </c>
      <c r="G11" s="20">
        <v>7544</v>
      </c>
      <c r="H11" s="20">
        <v>7329</v>
      </c>
      <c r="I11" s="20">
        <v>2845</v>
      </c>
      <c r="J11" s="20">
        <v>17718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17718</v>
      </c>
      <c r="X11" s="20">
        <v>814575</v>
      </c>
      <c r="Y11" s="20">
        <v>-796857</v>
      </c>
      <c r="Z11" s="21">
        <v>-97.824878003867042</v>
      </c>
      <c r="AA11" s="22">
        <v>3258302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-3173086</v>
      </c>
      <c r="D14" s="18"/>
      <c r="E14" s="19">
        <v>-28025438</v>
      </c>
      <c r="F14" s="20">
        <v>-28025438</v>
      </c>
      <c r="G14" s="20">
        <v>-2307769</v>
      </c>
      <c r="H14" s="20"/>
      <c r="I14" s="20">
        <v>-241246</v>
      </c>
      <c r="J14" s="20">
        <v>-2549015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-2549015</v>
      </c>
      <c r="X14" s="20">
        <v>-7006359</v>
      </c>
      <c r="Y14" s="20">
        <v>4457344</v>
      </c>
      <c r="Z14" s="21">
        <v>-63.618549948696604</v>
      </c>
      <c r="AA14" s="22">
        <v>-28025438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6832026</v>
      </c>
      <c r="D17" s="26">
        <f>SUM(D6:D16)</f>
        <v>0</v>
      </c>
      <c r="E17" s="27">
        <f t="shared" si="0"/>
        <v>-2327785</v>
      </c>
      <c r="F17" s="28">
        <f t="shared" si="0"/>
        <v>-2327785</v>
      </c>
      <c r="G17" s="28">
        <f t="shared" si="0"/>
        <v>-1247210</v>
      </c>
      <c r="H17" s="28">
        <f t="shared" si="0"/>
        <v>790365</v>
      </c>
      <c r="I17" s="28">
        <f t="shared" si="0"/>
        <v>564186</v>
      </c>
      <c r="J17" s="28">
        <f t="shared" si="0"/>
        <v>107341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107341</v>
      </c>
      <c r="X17" s="28">
        <f t="shared" si="0"/>
        <v>-581949</v>
      </c>
      <c r="Y17" s="28">
        <f t="shared" si="0"/>
        <v>689290</v>
      </c>
      <c r="Z17" s="29">
        <f>+IF(X17&lt;&gt;0,+(Y17/X17)*100,0)</f>
        <v>-118.44508711244457</v>
      </c>
      <c r="AA17" s="30">
        <f>SUM(AA6:AA16)</f>
        <v>-2327785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-83856468</v>
      </c>
      <c r="D26" s="18"/>
      <c r="E26" s="19">
        <v>-70250977</v>
      </c>
      <c r="F26" s="20">
        <v>-70250977</v>
      </c>
      <c r="G26" s="20">
        <v>-554114</v>
      </c>
      <c r="H26" s="20">
        <v>-2231470</v>
      </c>
      <c r="I26" s="20">
        <v>-11941518</v>
      </c>
      <c r="J26" s="20">
        <v>-14727102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-14727102</v>
      </c>
      <c r="X26" s="20">
        <v>-17562744</v>
      </c>
      <c r="Y26" s="20">
        <v>2835642</v>
      </c>
      <c r="Z26" s="21">
        <v>-16.145779953292035</v>
      </c>
      <c r="AA26" s="22">
        <v>-70250977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-83856468</v>
      </c>
      <c r="D27" s="26">
        <f>SUM(D21:D26)</f>
        <v>0</v>
      </c>
      <c r="E27" s="27">
        <f t="shared" si="1"/>
        <v>-70250977</v>
      </c>
      <c r="F27" s="28">
        <f t="shared" si="1"/>
        <v>-70250977</v>
      </c>
      <c r="G27" s="28">
        <f t="shared" si="1"/>
        <v>-554114</v>
      </c>
      <c r="H27" s="28">
        <f t="shared" si="1"/>
        <v>-2231470</v>
      </c>
      <c r="I27" s="28">
        <f t="shared" si="1"/>
        <v>-11941518</v>
      </c>
      <c r="J27" s="28">
        <f t="shared" si="1"/>
        <v>-14727102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-14727102</v>
      </c>
      <c r="X27" s="28">
        <f t="shared" si="1"/>
        <v>-17562744</v>
      </c>
      <c r="Y27" s="28">
        <f t="shared" si="1"/>
        <v>2835642</v>
      </c>
      <c r="Z27" s="29">
        <f>+IF(X27&lt;&gt;0,+(Y27/X27)*100,0)</f>
        <v>-16.145779953292035</v>
      </c>
      <c r="AA27" s="30">
        <f>SUM(AA21:AA26)</f>
        <v>-70250977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-77024442</v>
      </c>
      <c r="D38" s="32">
        <f>+D17+D27+D36</f>
        <v>0</v>
      </c>
      <c r="E38" s="33">
        <f t="shared" si="3"/>
        <v>-72578762</v>
      </c>
      <c r="F38" s="2">
        <f t="shared" si="3"/>
        <v>-72578762</v>
      </c>
      <c r="G38" s="2">
        <f t="shared" si="3"/>
        <v>-1801324</v>
      </c>
      <c r="H38" s="2">
        <f t="shared" si="3"/>
        <v>-1441105</v>
      </c>
      <c r="I38" s="2">
        <f t="shared" si="3"/>
        <v>-11377332</v>
      </c>
      <c r="J38" s="2">
        <f t="shared" si="3"/>
        <v>-14619761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-14619761</v>
      </c>
      <c r="X38" s="2">
        <f t="shared" si="3"/>
        <v>-18144693</v>
      </c>
      <c r="Y38" s="2">
        <f t="shared" si="3"/>
        <v>3524932</v>
      </c>
      <c r="Z38" s="34">
        <f>+IF(X38&lt;&gt;0,+(Y38/X38)*100,0)</f>
        <v>-19.426793277792022</v>
      </c>
      <c r="AA38" s="35">
        <f>+AA17+AA27+AA36</f>
        <v>-72578762</v>
      </c>
    </row>
    <row r="39" spans="1:27" x14ac:dyDescent="0.25">
      <c r="A39" s="23" t="s">
        <v>60</v>
      </c>
      <c r="B39" s="17"/>
      <c r="C39" s="32">
        <v>-96379444</v>
      </c>
      <c r="D39" s="32"/>
      <c r="E39" s="33">
        <v>-96379444</v>
      </c>
      <c r="F39" s="2">
        <v>-96379444</v>
      </c>
      <c r="G39" s="2">
        <v>-170376499</v>
      </c>
      <c r="H39" s="2">
        <f>+G40+H60</f>
        <v>-172177823</v>
      </c>
      <c r="I39" s="2">
        <f>+H40+I60</f>
        <v>-173618928</v>
      </c>
      <c r="J39" s="2">
        <f>+G39</f>
        <v>-170376499</v>
      </c>
      <c r="K39" s="2">
        <f>+I40+K60</f>
        <v>-184996260</v>
      </c>
      <c r="L39" s="2">
        <f>+K40+L60</f>
        <v>-184996260</v>
      </c>
      <c r="M39" s="2">
        <f>+L40+M60</f>
        <v>-184996260</v>
      </c>
      <c r="N39" s="2">
        <f>+K39</f>
        <v>-184996260</v>
      </c>
      <c r="O39" s="2">
        <f>+M40+O60</f>
        <v>-184996260</v>
      </c>
      <c r="P39" s="2">
        <f>+O40+P60</f>
        <v>-184996260</v>
      </c>
      <c r="Q39" s="2">
        <f>+P40+Q60</f>
        <v>-184996260</v>
      </c>
      <c r="R39" s="2">
        <f>+O39</f>
        <v>-184996260</v>
      </c>
      <c r="S39" s="2">
        <f>+Q40+S60</f>
        <v>-184996260</v>
      </c>
      <c r="T39" s="2">
        <f>+S40+T60</f>
        <v>-184996260</v>
      </c>
      <c r="U39" s="2">
        <f>+T40+U60</f>
        <v>-184996260</v>
      </c>
      <c r="V39" s="2">
        <f>+S39</f>
        <v>-184996260</v>
      </c>
      <c r="W39" s="2">
        <f>+G39</f>
        <v>-170376499</v>
      </c>
      <c r="X39" s="2">
        <v>-96379444</v>
      </c>
      <c r="Y39" s="2">
        <f>+W39-X39</f>
        <v>-73997055</v>
      </c>
      <c r="Z39" s="34">
        <f>+IF(X39&lt;&gt;0,+(Y39/X39)*100,0)</f>
        <v>76.776802115604653</v>
      </c>
      <c r="AA39" s="35">
        <v>-96379444</v>
      </c>
    </row>
    <row r="40" spans="1:27" x14ac:dyDescent="0.25">
      <c r="A40" s="41" t="s">
        <v>62</v>
      </c>
      <c r="B40" s="42" t="s">
        <v>61</v>
      </c>
      <c r="C40" s="43">
        <f>+C38+C39</f>
        <v>-173403886</v>
      </c>
      <c r="D40" s="43">
        <f t="shared" ref="D40:AA40" si="4">+D38+D39</f>
        <v>0</v>
      </c>
      <c r="E40" s="44">
        <f t="shared" si="4"/>
        <v>-168958206</v>
      </c>
      <c r="F40" s="45">
        <f t="shared" si="4"/>
        <v>-168958206</v>
      </c>
      <c r="G40" s="45">
        <f t="shared" si="4"/>
        <v>-172177823</v>
      </c>
      <c r="H40" s="45">
        <f t="shared" si="4"/>
        <v>-173618928</v>
      </c>
      <c r="I40" s="45">
        <f t="shared" si="4"/>
        <v>-184996260</v>
      </c>
      <c r="J40" s="45">
        <f>+I40</f>
        <v>-184996260</v>
      </c>
      <c r="K40" s="45">
        <f t="shared" si="4"/>
        <v>-184996260</v>
      </c>
      <c r="L40" s="45">
        <f t="shared" si="4"/>
        <v>-184996260</v>
      </c>
      <c r="M40" s="45">
        <f t="shared" si="4"/>
        <v>-184996260</v>
      </c>
      <c r="N40" s="45">
        <f>+M40</f>
        <v>-184996260</v>
      </c>
      <c r="O40" s="45">
        <f t="shared" si="4"/>
        <v>-184996260</v>
      </c>
      <c r="P40" s="45">
        <f t="shared" si="4"/>
        <v>-184996260</v>
      </c>
      <c r="Q40" s="45">
        <f t="shared" si="4"/>
        <v>-184996260</v>
      </c>
      <c r="R40" s="45">
        <f>+Q40</f>
        <v>-184996260</v>
      </c>
      <c r="S40" s="45">
        <f t="shared" si="4"/>
        <v>-184996260</v>
      </c>
      <c r="T40" s="45">
        <f t="shared" si="4"/>
        <v>-184996260</v>
      </c>
      <c r="U40" s="45">
        <f t="shared" si="4"/>
        <v>-184996260</v>
      </c>
      <c r="V40" s="45">
        <f>+U40</f>
        <v>-184996260</v>
      </c>
      <c r="W40" s="45">
        <f>+V40</f>
        <v>-184996260</v>
      </c>
      <c r="X40" s="45">
        <f t="shared" si="4"/>
        <v>-114524137</v>
      </c>
      <c r="Y40" s="45">
        <f t="shared" si="4"/>
        <v>-70472123</v>
      </c>
      <c r="Z40" s="46">
        <f>+IF(X40&lt;&gt;0,+(Y40/X40)*100,0)</f>
        <v>61.534733939972838</v>
      </c>
      <c r="AA40" s="47">
        <f t="shared" si="4"/>
        <v>-168958206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-170376499</v>
      </c>
      <c r="J60">
        <v>-170376499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2524280</v>
      </c>
      <c r="D7" s="18"/>
      <c r="E7" s="19">
        <v>1788489</v>
      </c>
      <c r="F7" s="20">
        <v>1788489</v>
      </c>
      <c r="G7" s="20">
        <v>16877</v>
      </c>
      <c r="H7" s="20">
        <v>14260</v>
      </c>
      <c r="I7" s="20">
        <v>9293</v>
      </c>
      <c r="J7" s="20">
        <v>40430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40430</v>
      </c>
      <c r="X7" s="20">
        <v>447126</v>
      </c>
      <c r="Y7" s="20">
        <v>-406696</v>
      </c>
      <c r="Z7" s="21">
        <v>-90.957806077034206</v>
      </c>
      <c r="AA7" s="22">
        <v>1788489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-50537974</v>
      </c>
      <c r="F14" s="20">
        <v>-50537974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-12634494</v>
      </c>
      <c r="Y14" s="20">
        <v>12634494</v>
      </c>
      <c r="Z14" s="21">
        <v>-100</v>
      </c>
      <c r="AA14" s="22">
        <v>-50537974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2524280</v>
      </c>
      <c r="D17" s="26">
        <f>SUM(D6:D16)</f>
        <v>0</v>
      </c>
      <c r="E17" s="27">
        <f t="shared" si="0"/>
        <v>-48749485</v>
      </c>
      <c r="F17" s="28">
        <f t="shared" si="0"/>
        <v>-48749485</v>
      </c>
      <c r="G17" s="28">
        <f t="shared" si="0"/>
        <v>16877</v>
      </c>
      <c r="H17" s="28">
        <f t="shared" si="0"/>
        <v>14260</v>
      </c>
      <c r="I17" s="28">
        <f t="shared" si="0"/>
        <v>9293</v>
      </c>
      <c r="J17" s="28">
        <f t="shared" si="0"/>
        <v>40430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40430</v>
      </c>
      <c r="X17" s="28">
        <f t="shared" si="0"/>
        <v>-12187368</v>
      </c>
      <c r="Y17" s="28">
        <f t="shared" si="0"/>
        <v>12227798</v>
      </c>
      <c r="Z17" s="29">
        <f>+IF(X17&lt;&gt;0,+(Y17/X17)*100,0)</f>
        <v>-100.33173692629941</v>
      </c>
      <c r="AA17" s="30">
        <f>SUM(AA6:AA16)</f>
        <v>-48749485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-64400000</v>
      </c>
      <c r="F26" s="20">
        <v>-64400000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-16099998</v>
      </c>
      <c r="Y26" s="20">
        <v>16099998</v>
      </c>
      <c r="Z26" s="21">
        <v>-100</v>
      </c>
      <c r="AA26" s="22">
        <v>-64400000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-64400000</v>
      </c>
      <c r="F27" s="28">
        <f t="shared" si="1"/>
        <v>-64400000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-16099998</v>
      </c>
      <c r="Y27" s="28">
        <f t="shared" si="1"/>
        <v>16099998</v>
      </c>
      <c r="Z27" s="29">
        <f>+IF(X27&lt;&gt;0,+(Y27/X27)*100,0)</f>
        <v>-100</v>
      </c>
      <c r="AA27" s="30">
        <f>SUM(AA21:AA26)</f>
        <v>-64400000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2524280</v>
      </c>
      <c r="D38" s="32">
        <f>+D17+D27+D36</f>
        <v>0</v>
      </c>
      <c r="E38" s="33">
        <f t="shared" si="3"/>
        <v>-113149485</v>
      </c>
      <c r="F38" s="2">
        <f t="shared" si="3"/>
        <v>-113149485</v>
      </c>
      <c r="G38" s="2">
        <f t="shared" si="3"/>
        <v>16877</v>
      </c>
      <c r="H38" s="2">
        <f t="shared" si="3"/>
        <v>14260</v>
      </c>
      <c r="I38" s="2">
        <f t="shared" si="3"/>
        <v>9293</v>
      </c>
      <c r="J38" s="2">
        <f t="shared" si="3"/>
        <v>40430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40430</v>
      </c>
      <c r="X38" s="2">
        <f t="shared" si="3"/>
        <v>-28287366</v>
      </c>
      <c r="Y38" s="2">
        <f t="shared" si="3"/>
        <v>28327796</v>
      </c>
      <c r="Z38" s="34">
        <f>+IF(X38&lt;&gt;0,+(Y38/X38)*100,0)</f>
        <v>-100.14292599742231</v>
      </c>
      <c r="AA38" s="35">
        <f>+AA17+AA27+AA36</f>
        <v>-113149485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16877</v>
      </c>
      <c r="I39" s="2">
        <f>+H40+I60</f>
        <v>31137</v>
      </c>
      <c r="J39" s="2">
        <f>+G39</f>
        <v>0</v>
      </c>
      <c r="K39" s="2">
        <f>+I40+K60</f>
        <v>40430</v>
      </c>
      <c r="L39" s="2">
        <f>+K40+L60</f>
        <v>40430</v>
      </c>
      <c r="M39" s="2">
        <f>+L40+M60</f>
        <v>40430</v>
      </c>
      <c r="N39" s="2">
        <f>+K39</f>
        <v>40430</v>
      </c>
      <c r="O39" s="2">
        <f>+M40+O60</f>
        <v>40430</v>
      </c>
      <c r="P39" s="2">
        <f>+O40+P60</f>
        <v>40430</v>
      </c>
      <c r="Q39" s="2">
        <f>+P40+Q60</f>
        <v>40430</v>
      </c>
      <c r="R39" s="2">
        <f>+O39</f>
        <v>40430</v>
      </c>
      <c r="S39" s="2">
        <f>+Q40+S60</f>
        <v>40430</v>
      </c>
      <c r="T39" s="2">
        <f>+S40+T60</f>
        <v>40430</v>
      </c>
      <c r="U39" s="2">
        <f>+T40+U60</f>
        <v>40430</v>
      </c>
      <c r="V39" s="2">
        <f>+S39</f>
        <v>40430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2524280</v>
      </c>
      <c r="D40" s="43">
        <f t="shared" ref="D40:AA40" si="4">+D38+D39</f>
        <v>0</v>
      </c>
      <c r="E40" s="44">
        <f t="shared" si="4"/>
        <v>-113149485</v>
      </c>
      <c r="F40" s="45">
        <f t="shared" si="4"/>
        <v>-113149485</v>
      </c>
      <c r="G40" s="45">
        <f t="shared" si="4"/>
        <v>16877</v>
      </c>
      <c r="H40" s="45">
        <f t="shared" si="4"/>
        <v>31137</v>
      </c>
      <c r="I40" s="45">
        <f t="shared" si="4"/>
        <v>40430</v>
      </c>
      <c r="J40" s="45">
        <f>+I40</f>
        <v>40430</v>
      </c>
      <c r="K40" s="45">
        <f t="shared" si="4"/>
        <v>40430</v>
      </c>
      <c r="L40" s="45">
        <f t="shared" si="4"/>
        <v>40430</v>
      </c>
      <c r="M40" s="45">
        <f t="shared" si="4"/>
        <v>40430</v>
      </c>
      <c r="N40" s="45">
        <f>+M40</f>
        <v>40430</v>
      </c>
      <c r="O40" s="45">
        <f t="shared" si="4"/>
        <v>40430</v>
      </c>
      <c r="P40" s="45">
        <f t="shared" si="4"/>
        <v>40430</v>
      </c>
      <c r="Q40" s="45">
        <f t="shared" si="4"/>
        <v>40430</v>
      </c>
      <c r="R40" s="45">
        <f>+Q40</f>
        <v>40430</v>
      </c>
      <c r="S40" s="45">
        <f t="shared" si="4"/>
        <v>40430</v>
      </c>
      <c r="T40" s="45">
        <f t="shared" si="4"/>
        <v>40430</v>
      </c>
      <c r="U40" s="45">
        <f t="shared" si="4"/>
        <v>40430</v>
      </c>
      <c r="V40" s="45">
        <f>+U40</f>
        <v>40430</v>
      </c>
      <c r="W40" s="45">
        <f>+V40</f>
        <v>40430</v>
      </c>
      <c r="X40" s="45">
        <f t="shared" si="4"/>
        <v>-28287366</v>
      </c>
      <c r="Y40" s="45">
        <f t="shared" si="4"/>
        <v>28327796</v>
      </c>
      <c r="Z40" s="46">
        <f>+IF(X40&lt;&gt;0,+(Y40/X40)*100,0)</f>
        <v>-100.14292599742231</v>
      </c>
      <c r="AA40" s="47">
        <f t="shared" si="4"/>
        <v>-113149485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359764342</v>
      </c>
      <c r="D7" s="18"/>
      <c r="E7" s="19">
        <v>311718438</v>
      </c>
      <c r="F7" s="20">
        <v>311718438</v>
      </c>
      <c r="G7" s="20">
        <v>31507215</v>
      </c>
      <c r="H7" s="20">
        <v>28952107</v>
      </c>
      <c r="I7" s="20">
        <v>29623841</v>
      </c>
      <c r="J7" s="20">
        <v>90083163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90083163</v>
      </c>
      <c r="X7" s="20">
        <v>80657741</v>
      </c>
      <c r="Y7" s="20">
        <v>9425422</v>
      </c>
      <c r="Z7" s="21">
        <v>11.685700446284505</v>
      </c>
      <c r="AA7" s="22">
        <v>311718438</v>
      </c>
    </row>
    <row r="8" spans="1:27" x14ac:dyDescent="0.25">
      <c r="A8" s="23" t="s">
        <v>36</v>
      </c>
      <c r="B8" s="17" t="s">
        <v>32</v>
      </c>
      <c r="C8" s="18">
        <v>2464110</v>
      </c>
      <c r="D8" s="18"/>
      <c r="E8" s="19">
        <v>-13689375</v>
      </c>
      <c r="F8" s="20">
        <v>-13689375</v>
      </c>
      <c r="G8" s="20">
        <v>249416</v>
      </c>
      <c r="H8" s="20">
        <v>233720</v>
      </c>
      <c r="I8" s="20">
        <v>333598</v>
      </c>
      <c r="J8" s="20">
        <v>816734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816734</v>
      </c>
      <c r="X8" s="20">
        <v>-3373642</v>
      </c>
      <c r="Y8" s="20">
        <v>4190376</v>
      </c>
      <c r="Z8" s="21">
        <v>-124.20926701766221</v>
      </c>
      <c r="AA8" s="22">
        <v>-13689375</v>
      </c>
    </row>
    <row r="9" spans="1:27" x14ac:dyDescent="0.25">
      <c r="A9" s="23" t="s">
        <v>37</v>
      </c>
      <c r="B9" s="17" t="s">
        <v>6</v>
      </c>
      <c r="C9" s="18">
        <v>37594145</v>
      </c>
      <c r="D9" s="18"/>
      <c r="E9" s="19">
        <v>78497866</v>
      </c>
      <c r="F9" s="20">
        <v>78497866</v>
      </c>
      <c r="G9" s="20">
        <v>16048594</v>
      </c>
      <c r="H9" s="20">
        <v>5461</v>
      </c>
      <c r="I9" s="20">
        <v>5132</v>
      </c>
      <c r="J9" s="20">
        <v>16059187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16059187</v>
      </c>
      <c r="X9" s="20">
        <v>23794322</v>
      </c>
      <c r="Y9" s="20">
        <v>-7735135</v>
      </c>
      <c r="Z9" s="21">
        <v>-32.508322783897768</v>
      </c>
      <c r="AA9" s="22">
        <v>78497866</v>
      </c>
    </row>
    <row r="10" spans="1:27" x14ac:dyDescent="0.25">
      <c r="A10" s="23" t="s">
        <v>38</v>
      </c>
      <c r="B10" s="17" t="s">
        <v>6</v>
      </c>
      <c r="C10" s="18">
        <v>25912854</v>
      </c>
      <c r="D10" s="18"/>
      <c r="E10" s="19">
        <v>101936808</v>
      </c>
      <c r="F10" s="20">
        <v>101936808</v>
      </c>
      <c r="G10" s="20">
        <v>4387652</v>
      </c>
      <c r="H10" s="20"/>
      <c r="I10" s="20"/>
      <c r="J10" s="20">
        <v>4387652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4387652</v>
      </c>
      <c r="X10" s="20">
        <v>26934239</v>
      </c>
      <c r="Y10" s="20">
        <v>-22546587</v>
      </c>
      <c r="Z10" s="21">
        <v>-83.709760650746432</v>
      </c>
      <c r="AA10" s="22">
        <v>101936808</v>
      </c>
    </row>
    <row r="11" spans="1:27" x14ac:dyDescent="0.25">
      <c r="A11" s="23" t="s">
        <v>39</v>
      </c>
      <c r="B11" s="17" t="s">
        <v>32</v>
      </c>
      <c r="C11" s="18">
        <v>248518</v>
      </c>
      <c r="D11" s="18"/>
      <c r="E11" s="19">
        <v>28484766</v>
      </c>
      <c r="F11" s="20">
        <v>28484766</v>
      </c>
      <c r="G11" s="20">
        <v>28967</v>
      </c>
      <c r="H11" s="20">
        <v>35088</v>
      </c>
      <c r="I11" s="20">
        <v>104178</v>
      </c>
      <c r="J11" s="20">
        <v>168233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168233</v>
      </c>
      <c r="X11" s="20">
        <v>7121186</v>
      </c>
      <c r="Y11" s="20">
        <v>-6952953</v>
      </c>
      <c r="Z11" s="21">
        <v>-97.637570483343652</v>
      </c>
      <c r="AA11" s="22">
        <v>28484766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-177936933</v>
      </c>
      <c r="D14" s="18"/>
      <c r="E14" s="19">
        <v>-627103424</v>
      </c>
      <c r="F14" s="20">
        <v>-627103424</v>
      </c>
      <c r="G14" s="20">
        <v>-40534780</v>
      </c>
      <c r="H14" s="20">
        <v>-21847940</v>
      </c>
      <c r="I14" s="20">
        <v>-17153599</v>
      </c>
      <c r="J14" s="20">
        <v>-79536319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-79536319</v>
      </c>
      <c r="X14" s="20">
        <v>-156948798</v>
      </c>
      <c r="Y14" s="20">
        <v>77412479</v>
      </c>
      <c r="Z14" s="21">
        <v>-49.323397175682736</v>
      </c>
      <c r="AA14" s="22">
        <v>-627103424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-28150202</v>
      </c>
      <c r="F15" s="20">
        <v>-28150202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-1305</v>
      </c>
      <c r="Y15" s="20">
        <v>1305</v>
      </c>
      <c r="Z15" s="21">
        <v>-100</v>
      </c>
      <c r="AA15" s="22">
        <v>-28150202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248047036</v>
      </c>
      <c r="D17" s="26">
        <f>SUM(D6:D16)</f>
        <v>0</v>
      </c>
      <c r="E17" s="27">
        <f t="shared" si="0"/>
        <v>-148305123</v>
      </c>
      <c r="F17" s="28">
        <f t="shared" si="0"/>
        <v>-148305123</v>
      </c>
      <c r="G17" s="28">
        <f t="shared" si="0"/>
        <v>11687064</v>
      </c>
      <c r="H17" s="28">
        <f t="shared" si="0"/>
        <v>7378436</v>
      </c>
      <c r="I17" s="28">
        <f t="shared" si="0"/>
        <v>12913150</v>
      </c>
      <c r="J17" s="28">
        <f t="shared" si="0"/>
        <v>31978650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31978650</v>
      </c>
      <c r="X17" s="28">
        <f t="shared" si="0"/>
        <v>-21816257</v>
      </c>
      <c r="Y17" s="28">
        <f t="shared" si="0"/>
        <v>53794907</v>
      </c>
      <c r="Z17" s="29">
        <f>+IF(X17&lt;&gt;0,+(Y17/X17)*100,0)</f>
        <v>-246.58174406361275</v>
      </c>
      <c r="AA17" s="30">
        <f>SUM(AA6:AA16)</f>
        <v>-148305123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-337559246</v>
      </c>
      <c r="D26" s="18"/>
      <c r="E26" s="19">
        <v>-371556001</v>
      </c>
      <c r="F26" s="20">
        <v>-371556001</v>
      </c>
      <c r="G26" s="20">
        <v>-27253930</v>
      </c>
      <c r="H26" s="20">
        <v>-10872265</v>
      </c>
      <c r="I26" s="20">
        <v>-24130272</v>
      </c>
      <c r="J26" s="20">
        <v>-62256467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-62256467</v>
      </c>
      <c r="X26" s="20">
        <v>-92689766</v>
      </c>
      <c r="Y26" s="20">
        <v>30433299</v>
      </c>
      <c r="Z26" s="21">
        <v>-32.833505049521868</v>
      </c>
      <c r="AA26" s="22">
        <v>-371556001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-337559246</v>
      </c>
      <c r="D27" s="26">
        <f>SUM(D21:D26)</f>
        <v>0</v>
      </c>
      <c r="E27" s="27">
        <f t="shared" si="1"/>
        <v>-371556001</v>
      </c>
      <c r="F27" s="28">
        <f t="shared" si="1"/>
        <v>-371556001</v>
      </c>
      <c r="G27" s="28">
        <f t="shared" si="1"/>
        <v>-27253930</v>
      </c>
      <c r="H27" s="28">
        <f t="shared" si="1"/>
        <v>-10872265</v>
      </c>
      <c r="I27" s="28">
        <f t="shared" si="1"/>
        <v>-24130272</v>
      </c>
      <c r="J27" s="28">
        <f t="shared" si="1"/>
        <v>-62256467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-62256467</v>
      </c>
      <c r="X27" s="28">
        <f t="shared" si="1"/>
        <v>-92689766</v>
      </c>
      <c r="Y27" s="28">
        <f t="shared" si="1"/>
        <v>30433299</v>
      </c>
      <c r="Z27" s="29">
        <f>+IF(X27&lt;&gt;0,+(Y27/X27)*100,0)</f>
        <v>-32.833505049521868</v>
      </c>
      <c r="AA27" s="30">
        <f>SUM(AA21:AA26)</f>
        <v>-371556001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341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1452795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1453136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-88059074</v>
      </c>
      <c r="D38" s="32">
        <f>+D17+D27+D36</f>
        <v>0</v>
      </c>
      <c r="E38" s="33">
        <f t="shared" si="3"/>
        <v>-519861124</v>
      </c>
      <c r="F38" s="2">
        <f t="shared" si="3"/>
        <v>-519861124</v>
      </c>
      <c r="G38" s="2">
        <f t="shared" si="3"/>
        <v>-15566866</v>
      </c>
      <c r="H38" s="2">
        <f t="shared" si="3"/>
        <v>-3493829</v>
      </c>
      <c r="I38" s="2">
        <f t="shared" si="3"/>
        <v>-11217122</v>
      </c>
      <c r="J38" s="2">
        <f t="shared" si="3"/>
        <v>-30277817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-30277817</v>
      </c>
      <c r="X38" s="2">
        <f t="shared" si="3"/>
        <v>-114506023</v>
      </c>
      <c r="Y38" s="2">
        <f t="shared" si="3"/>
        <v>84228206</v>
      </c>
      <c r="Z38" s="34">
        <f>+IF(X38&lt;&gt;0,+(Y38/X38)*100,0)</f>
        <v>-73.557882627711209</v>
      </c>
      <c r="AA38" s="35">
        <f>+AA17+AA27+AA36</f>
        <v>-519861124</v>
      </c>
    </row>
    <row r="39" spans="1:27" x14ac:dyDescent="0.25">
      <c r="A39" s="23" t="s">
        <v>60</v>
      </c>
      <c r="B39" s="17"/>
      <c r="C39" s="32">
        <v>239134662</v>
      </c>
      <c r="D39" s="32"/>
      <c r="E39" s="33">
        <v>-32171757</v>
      </c>
      <c r="F39" s="2">
        <v>-32171757</v>
      </c>
      <c r="G39" s="2">
        <v>291245374</v>
      </c>
      <c r="H39" s="2">
        <f>+G40+H60</f>
        <v>275504699</v>
      </c>
      <c r="I39" s="2">
        <f>+H40+I60</f>
        <v>272010870</v>
      </c>
      <c r="J39" s="2">
        <f>+G39</f>
        <v>291245374</v>
      </c>
      <c r="K39" s="2">
        <f>+I40+K60</f>
        <v>260793748</v>
      </c>
      <c r="L39" s="2">
        <f>+K40+L60</f>
        <v>260793748</v>
      </c>
      <c r="M39" s="2">
        <f>+L40+M60</f>
        <v>260793748</v>
      </c>
      <c r="N39" s="2">
        <f>+K39</f>
        <v>260793748</v>
      </c>
      <c r="O39" s="2">
        <f>+M40+O60</f>
        <v>260793748</v>
      </c>
      <c r="P39" s="2">
        <f>+O40+P60</f>
        <v>260793748</v>
      </c>
      <c r="Q39" s="2">
        <f>+P40+Q60</f>
        <v>260793748</v>
      </c>
      <c r="R39" s="2">
        <f>+O39</f>
        <v>260793748</v>
      </c>
      <c r="S39" s="2">
        <f>+Q40+S60</f>
        <v>260793748</v>
      </c>
      <c r="T39" s="2">
        <f>+S40+T60</f>
        <v>260793748</v>
      </c>
      <c r="U39" s="2">
        <f>+T40+U60</f>
        <v>260793748</v>
      </c>
      <c r="V39" s="2">
        <f>+S39</f>
        <v>260793748</v>
      </c>
      <c r="W39" s="2">
        <f>+G39</f>
        <v>291245374</v>
      </c>
      <c r="X39" s="2">
        <v>-32171757</v>
      </c>
      <c r="Y39" s="2">
        <f>+W39-X39</f>
        <v>323417131</v>
      </c>
      <c r="Z39" s="34">
        <f>+IF(X39&lt;&gt;0,+(Y39/X39)*100,0)</f>
        <v>-1005.2827733343877</v>
      </c>
      <c r="AA39" s="35">
        <v>-32171757</v>
      </c>
    </row>
    <row r="40" spans="1:27" x14ac:dyDescent="0.25">
      <c r="A40" s="41" t="s">
        <v>62</v>
      </c>
      <c r="B40" s="42" t="s">
        <v>61</v>
      </c>
      <c r="C40" s="43">
        <f>+C38+C39</f>
        <v>151075588</v>
      </c>
      <c r="D40" s="43">
        <f t="shared" ref="D40:AA40" si="4">+D38+D39</f>
        <v>0</v>
      </c>
      <c r="E40" s="44">
        <f t="shared" si="4"/>
        <v>-552032881</v>
      </c>
      <c r="F40" s="45">
        <f t="shared" si="4"/>
        <v>-552032881</v>
      </c>
      <c r="G40" s="45">
        <f t="shared" si="4"/>
        <v>275678508</v>
      </c>
      <c r="H40" s="45">
        <f t="shared" si="4"/>
        <v>272010870</v>
      </c>
      <c r="I40" s="45">
        <f t="shared" si="4"/>
        <v>260793748</v>
      </c>
      <c r="J40" s="45">
        <f>+I40</f>
        <v>260793748</v>
      </c>
      <c r="K40" s="45">
        <f t="shared" si="4"/>
        <v>260793748</v>
      </c>
      <c r="L40" s="45">
        <f t="shared" si="4"/>
        <v>260793748</v>
      </c>
      <c r="M40" s="45">
        <f t="shared" si="4"/>
        <v>260793748</v>
      </c>
      <c r="N40" s="45">
        <f>+M40</f>
        <v>260793748</v>
      </c>
      <c r="O40" s="45">
        <f t="shared" si="4"/>
        <v>260793748</v>
      </c>
      <c r="P40" s="45">
        <f t="shared" si="4"/>
        <v>260793748</v>
      </c>
      <c r="Q40" s="45">
        <f t="shared" si="4"/>
        <v>260793748</v>
      </c>
      <c r="R40" s="45">
        <f>+Q40</f>
        <v>260793748</v>
      </c>
      <c r="S40" s="45">
        <f t="shared" si="4"/>
        <v>260793748</v>
      </c>
      <c r="T40" s="45">
        <f t="shared" si="4"/>
        <v>260793748</v>
      </c>
      <c r="U40" s="45">
        <f t="shared" si="4"/>
        <v>260793748</v>
      </c>
      <c r="V40" s="45">
        <f>+U40</f>
        <v>260793748</v>
      </c>
      <c r="W40" s="45">
        <f>+V40</f>
        <v>260793748</v>
      </c>
      <c r="X40" s="45">
        <f t="shared" si="4"/>
        <v>-146677780</v>
      </c>
      <c r="Y40" s="45">
        <f t="shared" si="4"/>
        <v>407645337</v>
      </c>
      <c r="Z40" s="46">
        <f>+IF(X40&lt;&gt;0,+(Y40/X40)*100,0)</f>
        <v>-277.91894382366576</v>
      </c>
      <c r="AA40" s="47">
        <f t="shared" si="4"/>
        <v>-552032881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291245374</v>
      </c>
      <c r="H60">
        <v>-173809</v>
      </c>
      <c r="J60">
        <v>291245374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F1A5BE2-7A2C-488C-BCB8-7094FD9400F1}"/>
</file>

<file path=customXml/itemProps2.xml><?xml version="1.0" encoding="utf-8"?>
<ds:datastoreItem xmlns:ds="http://schemas.openxmlformats.org/officeDocument/2006/customXml" ds:itemID="{1D782C94-FF42-479F-9031-2A64BD928950}"/>
</file>

<file path=customXml/itemProps3.xml><?xml version="1.0" encoding="utf-8"?>
<ds:datastoreItem xmlns:ds="http://schemas.openxmlformats.org/officeDocument/2006/customXml" ds:itemID="{CB7DFB56-59C3-4389-B1C6-03CAED550C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2025-11-07T13:49:47Z</dcterms:created>
  <dcterms:modified xsi:type="dcterms:W3CDTF">2025-11-07T13:51:04Z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